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My Drive\THU\Google Drive\TÀI SẢN\NĂM 2026\XE Ô TÔ\XÂY DỰNG VB QPPL VỀ ĐỊNH MỨC XE Ô TÔ CHUYÊN DÙNG\HS DT Tờ trình của SYT\"/>
    </mc:Choice>
  </mc:AlternateContent>
  <bookViews>
    <workbookView xWindow="-120" yWindow="-120" windowWidth="20730" windowHeight="11040" tabRatio="673"/>
  </bookViews>
  <sheets>
    <sheet name="PL kèm To trình (syt)" sheetId="14" r:id="rId1"/>
    <sheet name="PL kèm To trình (2)" sheetId="13" state="hidden" r:id="rId2"/>
    <sheet name="PL kèm To trình" sheetId="11" state="hidden" r:id="rId3"/>
    <sheet name="Sheet1" sheetId="12" r:id="rId4"/>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8" i="14" l="1"/>
  <c r="I17" i="14"/>
  <c r="I16" i="14"/>
  <c r="I15" i="14"/>
  <c r="I14" i="14"/>
  <c r="H18" i="13" l="1"/>
  <c r="H17" i="13" l="1"/>
  <c r="H16" i="13"/>
  <c r="H15" i="13"/>
  <c r="H14" i="13"/>
  <c r="D63" i="11" l="1"/>
  <c r="D9" i="11"/>
  <c r="M36" i="12"/>
  <c r="M38" i="12" s="1"/>
  <c r="M40" i="12" s="1"/>
  <c r="M30" i="12"/>
  <c r="M24" i="12"/>
  <c r="M25" i="12" s="1"/>
  <c r="M20" i="12"/>
  <c r="D67" i="11" l="1"/>
  <c r="D79" i="11"/>
  <c r="D75" i="11"/>
  <c r="D71" i="11"/>
  <c r="D58" i="11"/>
  <c r="D54" i="11"/>
  <c r="D51" i="11"/>
  <c r="D47" i="11"/>
  <c r="D43" i="11"/>
  <c r="D40" i="11"/>
  <c r="D36" i="11"/>
  <c r="D32" i="11"/>
  <c r="D29" i="11"/>
  <c r="D23" i="11"/>
  <c r="D20" i="11"/>
  <c r="D8" i="11" s="1"/>
  <c r="D7" i="11" l="1"/>
</calcChain>
</file>

<file path=xl/sharedStrings.xml><?xml version="1.0" encoding="utf-8"?>
<sst xmlns="http://schemas.openxmlformats.org/spreadsheetml/2006/main" count="1242" uniqueCount="210">
  <si>
    <t>STT</t>
  </si>
  <si>
    <t>Ghi chú</t>
  </si>
  <si>
    <t>Số lượng</t>
  </si>
  <si>
    <t>Đối tượng sử dụng</t>
  </si>
  <si>
    <t>Đơn vị tính</t>
  </si>
  <si>
    <t>Chủng loại</t>
  </si>
  <si>
    <t>Xe cứu thương</t>
  </si>
  <si>
    <t>Xe ô tô chuyên dùng có gắn hoặc sử dụng thiết bị chuyên dùng phục vụ hoạt động y tế</t>
  </si>
  <si>
    <t xml:space="preserve"> Xe chuyên dùng phục vụ công tác chăm sóc, bảo vệ sức khỏe cán bộ trung và cấp cao</t>
  </si>
  <si>
    <t xml:space="preserve"> Xe vận chuyển máu và các loại mẫu thuộc lĩnh vực y tế, bao gồm: mẫu bệnh phẩm, mẫu bệnh truyền nhiễm, mẫu thực phẩm, mẫu thuốc (bao gồm cả vắc xin, sinh phẩm), mẫu thuộc lĩnh vực môi trường y tế</t>
  </si>
  <si>
    <t>Xe ô tô chuyên dùng có kết cấu đặc biệt sử dụng trong lĩnh vực y tế</t>
  </si>
  <si>
    <t xml:space="preserve"> Xe ô tô khác có gắn thiết bị chuyên dùng dành riêng cho các hoạt động khám bệnh, chữa bệnh, phòng, chống dịch, kiểm nghiệm.</t>
  </si>
  <si>
    <t>Xe vận chuyển máu và các loại mẫu thuộc lĩnh vực y tế, bao gồm: mẫu bệnh phẩm, mẫu bệnh truyền nhiễm, mẫu thực phẩm, mẫu thuốc (bao gồm cả vắc xin, sinh phẩm), mẫu thuộc lĩnh vực môi trường y tế</t>
  </si>
  <si>
    <t>Xe chụp X-Quang lưu động</t>
  </si>
  <si>
    <t>Xe vận chuyển vắc xin, sinh phẩm</t>
  </si>
  <si>
    <t>Xe chở máy phun và hóa chất lưu động</t>
  </si>
  <si>
    <t>Xe</t>
  </si>
  <si>
    <t>I</t>
  </si>
  <si>
    <t>II</t>
  </si>
  <si>
    <t>Bệnh viện đa khoa tỉnh Cao Bằng</t>
  </si>
  <si>
    <t>Tổng cộng</t>
  </si>
  <si>
    <t>Cộng</t>
  </si>
  <si>
    <t>Trung tâm Kiểm soát bệnh tật tỉnh Cao Bằng</t>
  </si>
  <si>
    <t>Trung tâm Pháp Y</t>
  </si>
  <si>
    <t>Trung tâm Y tế Trùng Khánh</t>
  </si>
  <si>
    <t>Trung tâm Y tế Quảng Hòa</t>
  </si>
  <si>
    <t>Trung tâm Y tế Nguyên Bình</t>
  </si>
  <si>
    <t>Trung tâm Y tế Thông Nông</t>
  </si>
  <si>
    <t>Trung tâm Y tế Hạ Lang</t>
  </si>
  <si>
    <t>Trung tâm Y tế Bảo Lạc</t>
  </si>
  <si>
    <t>Xe ô tô cứu thương đáp ứng tiêu chuẩn quy định tại điểm a khoản 2 Thông tư số 31/202024/TT-BYT ngày 07/11/2024 của Bộ trưởng Bộ Y tế</t>
  </si>
  <si>
    <t xml:space="preserve">Xe cứu thương </t>
  </si>
  <si>
    <t>Xe cứu thương có kết cấu đặc biệt (xe có kết cầu không gian rộng, được trang bị máy móc, trang thiết bị y tế phục vụ công tác cấp cứu hồi sức tích cực trên xe)</t>
  </si>
  <si>
    <t>Trung tâm Bảo trợ xã hội</t>
  </si>
  <si>
    <t>Xe giám định pháp y, xe vận chuyển tử thi</t>
  </si>
  <si>
    <t>Xe vận chuyển bữa ăn cho bệnh nhân tâm thần</t>
  </si>
  <si>
    <t>Xe vận chuyển người bệnh</t>
  </si>
  <si>
    <t>Xe chỉ đạo tuyến có gắn thiết bị chuyên dùng</t>
  </si>
  <si>
    <t xml:space="preserve"> Xe chỉ đạo tuyến và chuyển giao kỹ thuật có gắn thiết bị chuyên dùng</t>
  </si>
  <si>
    <t>Bệnh viện Trùng Khánh</t>
  </si>
  <si>
    <t>Bệnh viện Quảng Uyên</t>
  </si>
  <si>
    <t>Bệnh viện Hà Quảng</t>
  </si>
  <si>
    <t>Xe ô tô khác được thiết kế dành riêng cho các hoạt động khám bệnh, chữa bệnh, vận chuyển bệnh nhân.</t>
  </si>
  <si>
    <t>Trung tâm Y tế Cao Bằng</t>
  </si>
  <si>
    <t>III</t>
  </si>
  <si>
    <t>KHỐI CÁC TRẠM Y TẾ XÃ, PHƯỜNG</t>
  </si>
  <si>
    <t>Xe ô tô có gắn thiết bị chuyên dùng phục vụ cho công tác nghiên cứu, đánh giá kết quả thử nghiệm lâm sàng (theo dõi các phản ứng sau tiêm) và xử lý sự cố tại các điểm tiêm.</t>
  </si>
  <si>
    <t xml:space="preserve"> Xe vận chuyển dụng cụ, vật tư, thiết bị y tế chuyên dùng trong lĩnh vực truyền nhiễm</t>
  </si>
  <si>
    <t xml:space="preserve"> Xe chỉ đạo tuyến có gắn thiết bị chuyên dùng; Xe chuyển giao kỹ thuật có gắn thiết bị chuyên dùng</t>
  </si>
  <si>
    <t>Xe có kết cấu đặc biệt</t>
  </si>
  <si>
    <t>Xe ô tô chuyên dùng thu gom vận chuyển rác thải, chất thải nguy hại y tế;</t>
  </si>
  <si>
    <t>Xe thực hiện dịch vụ chuyên môn, kỹ thuật thuộc các lĩnh vực: phòng bệnh; khám bệnh, chữa bệnh; quản lý, nâng cao sức khỏe cộng đồng; bảo vệ, chăm sóc bà mẹ và trẻ em; chăm sóc người cao tuổi, người khuyết tật; bảo trợ xã hội; dân số; an toàn thực phẩm; dược; thiết bị y tế và các dịch vụ y tế khác theo quy định của pháp luật</t>
  </si>
  <si>
    <t>Trung tâm Y tế Bảo Lâm</t>
  </si>
  <si>
    <t>Trung tâm Y tế Thạch An</t>
  </si>
  <si>
    <t>Bệnh viện Đa khoa y dược cổ truyền- Phục hồi chức năng</t>
  </si>
  <si>
    <t xml:space="preserve">
Trung tâm Y tế Hòa An
</t>
  </si>
  <si>
    <t xml:space="preserve">13
</t>
  </si>
  <si>
    <t>Phụ lục 01</t>
  </si>
  <si>
    <t>(Kèm theo Tờ trình số          /2026/TTr-SYT ngày      /       /2026 của Sở Y tế)</t>
  </si>
  <si>
    <t>KHỐI CÁC ĐƠN VỊ SỰ NGHIỆP CẤP TỈNH</t>
  </si>
  <si>
    <t>Tiêu chuẩn, định mức sử dụng xe ô tô chuyên dùng trong lĩnh vực y tế</t>
  </si>
  <si>
    <t>- Dưới 50 giường bệnh</t>
  </si>
  <si>
    <t>- Từ 300 giường bệnh đến dưới 449 giường bệnh</t>
  </si>
  <si>
    <t>- Từ 50 giường bệnh đến 99 giường bệnh</t>
  </si>
  <si>
    <t>- Từ 100 giường bệnh đến dưới 199 giường bệnh</t>
  </si>
  <si>
    <t>- Từ 200 giường bệnh đến dưới 299 giường bệnh</t>
  </si>
  <si>
    <t>- Từ 450 giường bệnh đến dưới 599 giường bệnh</t>
  </si>
  <si>
    <t>- Từ 600 giường bệnh đến dưới 749 giường bệnh</t>
  </si>
  <si>
    <t>- Từ 750 giường bệnh đến dưới 899 giường bệnh</t>
  </si>
  <si>
    <t>- Từ 900 giường bệnh đến dưới 1049 giường bệnh</t>
  </si>
  <si>
    <t>Cái</t>
  </si>
  <si>
    <t>Xe ô tô cứu thương</t>
  </si>
  <si>
    <t>Các xe ô tô chuyên dùng khác</t>
  </si>
  <si>
    <t>Bệnh viện A</t>
  </si>
  <si>
    <t>Bệnh viện C</t>
  </si>
  <si>
    <t>Bệnh viện Gang Thép TN</t>
  </si>
  <si>
    <t>Bệnh viện đa khoa Định Hóa</t>
  </si>
  <si>
    <t>Bệnh viện đa khoa Phú Bình</t>
  </si>
  <si>
    <t>Bệnh viện đa khoa Đại Từ</t>
  </si>
  <si>
    <t>Bệnh viện Phổi</t>
  </si>
  <si>
    <t>BVĐK Bắc Kạn</t>
  </si>
  <si>
    <t>Bệnh viện Sông Công</t>
  </si>
  <si>
    <t>Bệnh viện Phạm Ngọc Thạch</t>
  </si>
  <si>
    <t>Bệnh viện Đồng Hỷ</t>
  </si>
  <si>
    <t>Bệnh viện Phú Lương</t>
  </si>
  <si>
    <t>Bệnh viện Võ Nhai</t>
  </si>
  <si>
    <t>Bệnh viện Phổ Yên</t>
  </si>
  <si>
    <t>Trung tâm Kiểm soát DP, MP, TP và thiết bị y tế</t>
  </si>
  <si>
    <t>Trung tâm Pháp y tỉnh Thái Nguyên</t>
  </si>
  <si>
    <t>Trung tâm Kiểm soát bệnh tật tỉnh Thái Nguyên</t>
  </si>
  <si>
    <t>Bệnh viện Phùng Chí Kiên</t>
  </si>
  <si>
    <t>Bệnh viện Ba Bể</t>
  </si>
  <si>
    <t>Bệnh viện Bạch Thông</t>
  </si>
  <si>
    <t>Bệnh viện Chợ Đồn</t>
  </si>
  <si>
    <t>Bệnh viện Chợ Mới</t>
  </si>
  <si>
    <t>Bệnh viện Na Rì</t>
  </si>
  <si>
    <t>Bệnh viện Ngân Sơn</t>
  </si>
  <si>
    <t xml:space="preserve">Bệnh viện Pác Nặm </t>
  </si>
  <si>
    <t>Cơ sở Bảo trợ xã hội tổng hợp</t>
  </si>
  <si>
    <t>Trung tâm Bảo trợ và công tác xã hội tỉnh Thái Nguyên</t>
  </si>
  <si>
    <t>Trung tâm Điều dưỡng và phục hồi chức năng tâm thần kinh Thái Nguyên</t>
  </si>
  <si>
    <t>A</t>
  </si>
  <si>
    <t>Xe ô tô cứu thương tại các bệnh viện công lập</t>
  </si>
  <si>
    <t>Xe chụp X.quang lưu động</t>
  </si>
  <si>
    <t>Xe xét nghiệm lưu động</t>
  </si>
  <si>
    <t>Xe chuyên dùng phục vụ công tác chăm sóc, bảo vệ sức khỏe cán bộ trung và cấp cao</t>
  </si>
  <si>
    <t>Xe ô tô khác có gắn thiết bị chuyên dùng dành riêng cho các hoạt động khám bệnh, chữa bệnh, phòng, chống dịch, kiểm nghiệm</t>
  </si>
  <si>
    <t>CĐ đề xuất xe gắn thiết bị chuyêndùng, xl trình</t>
  </si>
  <si>
    <t>Xem đổi cv chưa,, vì đk là xe cuuws thuong</t>
  </si>
  <si>
    <t>KHỐI SỞ, NGÀNH</t>
  </si>
  <si>
    <t>KHỐI XÃ, PHƯỜNG</t>
  </si>
  <si>
    <t>B</t>
  </si>
  <si>
    <t>Phường Bách Quang</t>
  </si>
  <si>
    <t>Phường Linh Sơn</t>
  </si>
  <si>
    <t>Phường Phan Đình Phùng</t>
  </si>
  <si>
    <t>Phường Phổ Yên</t>
  </si>
  <si>
    <t>Phường Tích Lương</t>
  </si>
  <si>
    <t>Phường Trung Thành</t>
  </si>
  <si>
    <t>Phường Quan Triều</t>
  </si>
  <si>
    <t>Xã Bình Yên</t>
  </si>
  <si>
    <t>Xã Đại Phúc</t>
  </si>
  <si>
    <t>Xã Định Hóa</t>
  </si>
  <si>
    <t>Xã Đồng Hỷ</t>
  </si>
  <si>
    <t>Xã Kim Phượng</t>
  </si>
  <si>
    <t>Xã La Hiên</t>
  </si>
  <si>
    <t>Xã Lam Vỹ</t>
  </si>
  <si>
    <t>Xã Nghinh Tường</t>
  </si>
  <si>
    <t>Xã Phú Thịnh</t>
  </si>
  <si>
    <t>Xã Quang Sơn</t>
  </si>
  <si>
    <t>Xã Thần Sa</t>
  </si>
  <si>
    <t>Xã Trại Cau</t>
  </si>
  <si>
    <t>Xã Tràng Xá</t>
  </si>
  <si>
    <t>Xã Trung Hội</t>
  </si>
  <si>
    <t>Xã Vạn Phú</t>
  </si>
  <si>
    <t>Xã Bạch Thông</t>
  </si>
  <si>
    <t>Xã Chợ Mới</t>
  </si>
  <si>
    <t>Xã Chợ Rã</t>
  </si>
  <si>
    <t>Xã Phúc Lộc</t>
  </si>
  <si>
    <t>Xã Thanh Thịnh</t>
  </si>
  <si>
    <t>Xã Trần Phú</t>
  </si>
  <si>
    <t>Xã Văn Lang</t>
  </si>
  <si>
    <t>Xã Vĩnh Thông</t>
  </si>
  <si>
    <t>Xã Xuân Dương</t>
  </si>
  <si>
    <t>Xã Yên Bình</t>
  </si>
  <si>
    <t>Phường Quyết Thắng</t>
  </si>
  <si>
    <t>Xã La Bằng</t>
  </si>
  <si>
    <t>Xã Phượng Tiến</t>
  </si>
  <si>
    <t>Xã Cường Lợi</t>
  </si>
  <si>
    <t>Xã Nà Phặc</t>
  </si>
  <si>
    <t>Xã Yên Phong</t>
  </si>
  <si>
    <t>Xã Vô Tranh</t>
  </si>
  <si>
    <t>Phường Bá Xuyên</t>
  </si>
  <si>
    <t>Phường Gia Sàng</t>
  </si>
  <si>
    <t>Phường Phúc Thuận</t>
  </si>
  <si>
    <t>Phường Sông Công</t>
  </si>
  <si>
    <t>Phường Vạn Xuân</t>
  </si>
  <si>
    <t>Xã An Khánh</t>
  </si>
  <si>
    <t>Xã Bình Thành</t>
  </si>
  <si>
    <t>Xã Đại Từ</t>
  </si>
  <si>
    <t>Xã Dân Tiến</t>
  </si>
  <si>
    <t>Xã Điềm Thụy</t>
  </si>
  <si>
    <t>Xã Đức Lương</t>
  </si>
  <si>
    <t>Xã Hợp Thành</t>
  </si>
  <si>
    <t>Xã Kha Sơn</t>
  </si>
  <si>
    <t>Xã Nam Hòa</t>
  </si>
  <si>
    <t>Xã Phú Bình</t>
  </si>
  <si>
    <t>Xã Phú Đình</t>
  </si>
  <si>
    <t>Xã Phú Lạc</t>
  </si>
  <si>
    <t>Xã Phú Lương</t>
  </si>
  <si>
    <t>Xã Phú Xuyên</t>
  </si>
  <si>
    <t>Xã Quân Chu</t>
  </si>
  <si>
    <t>Xã Sảng Mộc</t>
  </si>
  <si>
    <t>Xã Tân Cương</t>
  </si>
  <si>
    <t>Xã Tân Khánh</t>
  </si>
  <si>
    <t>Xã Tân Thành</t>
  </si>
  <si>
    <t>Xã Thành Công</t>
  </si>
  <si>
    <t>Xã Văn Hán</t>
  </si>
  <si>
    <t>Xã Văn Lăng</t>
  </si>
  <si>
    <t>Xã Võ Nhai</t>
  </si>
  <si>
    <t>Xã Yên Trạch</t>
  </si>
  <si>
    <t>Phường Bắc Kạn</t>
  </si>
  <si>
    <t>Phường Đức Xuân</t>
  </si>
  <si>
    <t>Xã Ba Bể</t>
  </si>
  <si>
    <t>Xã Bằng Thành</t>
  </si>
  <si>
    <t>Xã Bằng Vân</t>
  </si>
  <si>
    <t>Xã Cẩm Giàng</t>
  </si>
  <si>
    <t>Xã Cao Minh</t>
  </si>
  <si>
    <t>Xã Chợ Đồn</t>
  </si>
  <si>
    <t>Xã Côn Minh</t>
  </si>
  <si>
    <t>Xã Đồng Phúc</t>
  </si>
  <si>
    <t>Xã Hiệp Lực</t>
  </si>
  <si>
    <t>Xã Na Rì</t>
  </si>
  <si>
    <t>Xã Nam Cường</t>
  </si>
  <si>
    <t>Xã Ngân Sơn</t>
  </si>
  <si>
    <t>Xã Nghĩa Tá</t>
  </si>
  <si>
    <t>Xã Nghiên Loan</t>
  </si>
  <si>
    <t>Xã Phong Quang</t>
  </si>
  <si>
    <t>Xã Phủ Thông</t>
  </si>
  <si>
    <t>Xã Quảng Bạch</t>
  </si>
  <si>
    <t>Xã Tân Kỳ</t>
  </si>
  <si>
    <t>Xã Thanh Mai</t>
  </si>
  <si>
    <t>Xã Thượng Minh</t>
  </si>
  <si>
    <t>Xã Thượng Quan</t>
  </si>
  <si>
    <t>Xã Yên Thịnh</t>
  </si>
  <si>
    <t>Xe ô tô cứu thương đáp ứng theo quy định tại Điều 2 Thông tư số 31/202024/TT-BYT ngày 07/11/2024 của Bộ trưởng Bộ Y tế</t>
  </si>
  <si>
    <t>Xe ô tô khác có gắn thiết bị chuyên dùng dành riêng cho các hoạt động khám bệnh, chữa bệnh, phòng chống dịch, kiểm nghiệm</t>
  </si>
  <si>
    <t xml:space="preserve">Trạm Y tế các xã, phường </t>
  </si>
  <si>
    <t>Phụ lục</t>
  </si>
  <si>
    <t>Giá mua tối đa/xe (triệu đồng)</t>
  </si>
  <si>
    <t>Theo giá bán xe ô tô trên thị trường tại thời điểm mua sắm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</si>
</sst>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Red]#,##0"/>
  </numFmts>
  <fonts count="22" x14ac:knownFonts="1">
    <font>
      <sz val="11"/>
      <color theme="1"/>
      <name val="Calibri"/>
      <family val="2"/>
      <scheme val="minor"/>
    </font>
    <font>
      <sz val="12"/>
      <color theme="1"/>
      <name val="Times New Roman"/>
      <family val="1"/>
    </font>
    <font>
      <b/>
      <sz val="12"/>
      <color theme="1"/>
      <name val="Times New Roman"/>
      <family val="1"/>
    </font>
    <font>
      <i/>
      <sz val="11"/>
      <color theme="1"/>
      <name val="Times New Roman"/>
      <family val="1"/>
    </font>
    <font>
      <b/>
      <sz val="13"/>
      <color theme="1"/>
      <name val="Times New Roman"/>
      <family val="1"/>
    </font>
    <font>
      <u/>
      <sz val="11"/>
      <color theme="10"/>
      <name val="Calibri"/>
      <family val="2"/>
      <charset val="163"/>
      <scheme val="minor"/>
    </font>
    <font>
      <i/>
      <sz val="13"/>
      <color theme="1"/>
      <name val="Times New Roman"/>
      <family val="1"/>
    </font>
    <font>
      <b/>
      <sz val="13"/>
      <color theme="1"/>
      <name val="Times New Roman"/>
      <family val="1"/>
      <charset val="163"/>
    </font>
    <font>
      <b/>
      <i/>
      <sz val="11"/>
      <color theme="1"/>
      <name val="Times New Roman"/>
      <family val="1"/>
      <charset val="163"/>
    </font>
    <font>
      <b/>
      <sz val="12"/>
      <color theme="1"/>
      <name val="Times New Roman"/>
      <family val="1"/>
      <charset val="163"/>
    </font>
    <font>
      <b/>
      <sz val="11"/>
      <color theme="1"/>
      <name val="Calibri"/>
      <family val="2"/>
      <charset val="163"/>
      <scheme val="minor"/>
    </font>
    <font>
      <b/>
      <sz val="12"/>
      <name val="Times New Roman"/>
      <family val="1"/>
      <charset val="163"/>
    </font>
    <font>
      <b/>
      <sz val="12"/>
      <color indexed="8"/>
      <name val="Times New Roman"/>
      <family val="1"/>
      <charset val="163"/>
    </font>
    <font>
      <b/>
      <u/>
      <sz val="12"/>
      <color theme="1"/>
      <name val="Times New Roman"/>
      <family val="1"/>
    </font>
    <font>
      <sz val="11"/>
      <color theme="1"/>
      <name val="Times New Roman"/>
      <family val="1"/>
    </font>
    <font>
      <sz val="12"/>
      <color rgb="FF000000"/>
      <name val="Times New Roman"/>
      <family val="1"/>
    </font>
    <font>
      <b/>
      <i/>
      <sz val="11"/>
      <color theme="1"/>
      <name val="Times New Roman"/>
      <family val="1"/>
    </font>
    <font>
      <b/>
      <i/>
      <sz val="11"/>
      <color theme="1"/>
      <name val="Calibri"/>
      <family val="2"/>
      <scheme val="minor"/>
    </font>
    <font>
      <sz val="11"/>
      <color rgb="FFFF0000"/>
      <name val="Calibri"/>
      <family val="2"/>
      <scheme val="minor"/>
    </font>
    <font>
      <sz val="11"/>
      <color rgb="FFFF0000"/>
      <name val="Times New Roman"/>
      <family val="1"/>
    </font>
    <font>
      <sz val="11"/>
      <name val="Times New Roman"/>
      <family val="1"/>
    </font>
    <fon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8"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thin">
        <color indexed="64"/>
      </left>
      <right style="double">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s>
  <cellStyleXfs count="2">
    <xf numFmtId="0" fontId="0" fillId="0" borderId="0"/>
    <xf numFmtId="0" fontId="5" fillId="0" borderId="0" applyNumberFormat="0" applyFill="0" applyBorder="0" applyAlignment="0" applyProtection="0"/>
  </cellStyleXfs>
  <cellXfs count="114">
    <xf numFmtId="0" fontId="0" fillId="0" borderId="0" xfId="0"/>
    <xf numFmtId="0" fontId="1" fillId="0" borderId="0" xfId="0" applyFont="1" applyAlignment="1">
      <alignment horizontal="center"/>
    </xf>
    <xf numFmtId="0" fontId="1" fillId="0" borderId="0" xfId="0" applyFont="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6" xfId="0" applyFont="1" applyBorder="1" applyAlignment="1">
      <alignment horizontal="center" vertical="center" wrapText="1"/>
    </xf>
    <xf numFmtId="0" fontId="1" fillId="2" borderId="9" xfId="0" applyFont="1" applyFill="1" applyBorder="1" applyAlignment="1">
      <alignment horizontal="center" vertical="center" wrapText="1"/>
    </xf>
    <xf numFmtId="0" fontId="2" fillId="2" borderId="9" xfId="0" applyFont="1" applyFill="1" applyBorder="1"/>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xf>
    <xf numFmtId="0" fontId="2" fillId="3" borderId="1" xfId="0" applyFont="1" applyFill="1" applyBorder="1" applyAlignment="1">
      <alignment horizontal="left"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xf numFmtId="0" fontId="2" fillId="2" borderId="1" xfId="0" applyFont="1" applyFill="1" applyBorder="1" applyAlignment="1">
      <alignment vertical="center" wrapText="1"/>
    </xf>
    <xf numFmtId="0" fontId="1" fillId="2" borderId="4" xfId="0"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7" fillId="0" borderId="5" xfId="0" applyFont="1" applyBorder="1" applyAlignment="1">
      <alignment horizontal="center" vertical="center" wrapText="1"/>
    </xf>
    <xf numFmtId="0" fontId="8" fillId="0" borderId="8" xfId="0" applyFont="1" applyBorder="1" applyAlignment="1">
      <alignment horizontal="center" vertical="center"/>
    </xf>
    <xf numFmtId="0" fontId="9" fillId="0" borderId="8" xfId="0" applyFont="1" applyBorder="1" applyAlignment="1">
      <alignment horizontal="center"/>
    </xf>
    <xf numFmtId="0" fontId="9" fillId="3" borderId="8" xfId="0" applyFont="1" applyFill="1" applyBorder="1" applyAlignment="1">
      <alignment horizontal="center" vertical="center"/>
    </xf>
    <xf numFmtId="0" fontId="11" fillId="2" borderId="8" xfId="0" applyFont="1" applyFill="1" applyBorder="1" applyAlignment="1">
      <alignment horizontal="center" vertical="center" wrapText="1"/>
    </xf>
    <xf numFmtId="0" fontId="10" fillId="0" borderId="0" xfId="0" applyFont="1"/>
    <xf numFmtId="0" fontId="1" fillId="2" borderId="0" xfId="0" applyFont="1" applyFill="1"/>
    <xf numFmtId="0" fontId="4" fillId="2" borderId="7" xfId="0" applyFont="1" applyFill="1" applyBorder="1" applyAlignment="1">
      <alignment horizontal="center" vertical="center" wrapText="1"/>
    </xf>
    <xf numFmtId="0" fontId="3" fillId="2" borderId="9" xfId="0" applyFont="1" applyFill="1" applyBorder="1" applyAlignment="1">
      <alignment horizontal="center" vertical="center"/>
    </xf>
    <xf numFmtId="0" fontId="4" fillId="2" borderId="9" xfId="0" applyFont="1" applyFill="1" applyBorder="1" applyAlignment="1">
      <alignment horizontal="center"/>
    </xf>
    <xf numFmtId="0" fontId="2" fillId="2" borderId="9" xfId="0" applyFont="1" applyFill="1" applyBorder="1" applyAlignment="1">
      <alignment horizontal="center" vertical="center"/>
    </xf>
    <xf numFmtId="0" fontId="1" fillId="2" borderId="0" xfId="0" applyFont="1" applyFill="1" applyAlignment="1">
      <alignment horizontal="center"/>
    </xf>
    <xf numFmtId="0" fontId="4" fillId="2" borderId="6" xfId="0" applyFont="1" applyFill="1" applyBorder="1" applyAlignment="1">
      <alignment horizontal="center" vertical="center" wrapText="1"/>
    </xf>
    <xf numFmtId="0" fontId="3" fillId="2" borderId="1" xfId="0" applyFont="1" applyFill="1" applyBorder="1" applyAlignment="1">
      <alignment horizontal="center" vertical="center"/>
    </xf>
    <xf numFmtId="164" fontId="2" fillId="2" borderId="1" xfId="0" applyNumberFormat="1" applyFont="1" applyFill="1" applyBorder="1" applyAlignment="1">
      <alignment horizontal="center" vertical="center"/>
    </xf>
    <xf numFmtId="0" fontId="0" fillId="2" borderId="0" xfId="0" applyFill="1"/>
    <xf numFmtId="0" fontId="14" fillId="2" borderId="9" xfId="1" applyFont="1" applyFill="1" applyBorder="1" applyAlignment="1">
      <alignment horizontal="center" vertical="center" wrapText="1"/>
    </xf>
    <xf numFmtId="0" fontId="1" fillId="2" borderId="9" xfId="1" applyFont="1" applyFill="1" applyBorder="1" applyAlignment="1">
      <alignment horizontal="center" vertical="center" wrapText="1"/>
    </xf>
    <xf numFmtId="0" fontId="2" fillId="2" borderId="4" xfId="0" applyFont="1" applyFill="1" applyBorder="1" applyAlignment="1">
      <alignment horizontal="center" vertical="center"/>
    </xf>
    <xf numFmtId="0" fontId="1" fillId="2" borderId="14" xfId="0" applyFont="1" applyFill="1" applyBorder="1" applyAlignment="1">
      <alignment horizontal="center" vertical="center"/>
    </xf>
    <xf numFmtId="0" fontId="15" fillId="0" borderId="15" xfId="0" applyFont="1" applyBorder="1" applyAlignment="1">
      <alignment horizontal="center" vertical="center" wrapText="1"/>
    </xf>
    <xf numFmtId="0" fontId="9" fillId="3" borderId="16" xfId="0" applyFont="1" applyFill="1" applyBorder="1" applyAlignment="1">
      <alignment horizontal="center" vertical="center"/>
    </xf>
    <xf numFmtId="0" fontId="2" fillId="3" borderId="14" xfId="0" applyFont="1" applyFill="1" applyBorder="1" applyAlignment="1">
      <alignment horizontal="left" vertical="center" wrapText="1"/>
    </xf>
    <xf numFmtId="0" fontId="2" fillId="3" borderId="14" xfId="0" applyFont="1" applyFill="1" applyBorder="1" applyAlignment="1">
      <alignment horizontal="center" vertical="center"/>
    </xf>
    <xf numFmtId="164" fontId="2" fillId="2" borderId="14" xfId="0" applyNumberFormat="1" applyFont="1" applyFill="1" applyBorder="1" applyAlignment="1">
      <alignment horizontal="center" vertical="center"/>
    </xf>
    <xf numFmtId="0" fontId="2" fillId="2" borderId="1" xfId="0" applyFont="1" applyFill="1" applyBorder="1" applyAlignment="1">
      <alignment horizontal="left" vertical="center" wrapText="1"/>
    </xf>
    <xf numFmtId="0" fontId="4" fillId="0" borderId="0" xfId="0" applyFont="1" applyAlignment="1">
      <alignment horizontal="center" vertical="center" wrapText="1"/>
    </xf>
    <xf numFmtId="0" fontId="6" fillId="0" borderId="0" xfId="0" applyFont="1" applyAlignment="1">
      <alignment horizontal="center" vertical="center" wrapText="1"/>
    </xf>
    <xf numFmtId="0" fontId="4" fillId="0" borderId="0" xfId="0" quotePrefix="1" applyFont="1" applyAlignment="1">
      <alignment horizontal="center" vertical="center" wrapText="1"/>
    </xf>
    <xf numFmtId="0" fontId="14" fillId="2" borderId="1" xfId="1" applyFont="1" applyFill="1" applyBorder="1" applyAlignment="1">
      <alignment horizontal="center" vertical="center" wrapText="1"/>
    </xf>
    <xf numFmtId="0" fontId="0" fillId="0" borderId="1" xfId="0" applyBorder="1"/>
    <xf numFmtId="0" fontId="0" fillId="2" borderId="1" xfId="0" applyFill="1" applyBorder="1"/>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8" fillId="0" borderId="1" xfId="0" applyFont="1" applyBorder="1" applyAlignment="1">
      <alignment horizontal="center" vertical="center"/>
    </xf>
    <xf numFmtId="0" fontId="9" fillId="0" borderId="1" xfId="0" applyFont="1" applyBorder="1" applyAlignment="1">
      <alignment horizontal="center"/>
    </xf>
    <xf numFmtId="0" fontId="4" fillId="2" borderId="1" xfId="0" applyFont="1" applyFill="1" applyBorder="1" applyAlignment="1">
      <alignment horizontal="center"/>
    </xf>
    <xf numFmtId="0" fontId="14" fillId="2" borderId="1" xfId="1" applyFont="1" applyFill="1" applyBorder="1" applyAlignment="1">
      <alignment horizontal="left" vertical="center" wrapText="1"/>
    </xf>
    <xf numFmtId="0" fontId="14" fillId="2" borderId="3" xfId="1" applyFont="1" applyFill="1" applyBorder="1" applyAlignment="1">
      <alignment horizontal="left" vertical="center" wrapText="1"/>
    </xf>
    <xf numFmtId="0" fontId="14" fillId="2" borderId="3" xfId="1" applyFont="1" applyFill="1" applyBorder="1" applyAlignment="1">
      <alignment horizontal="center" vertical="center" wrapText="1"/>
    </xf>
    <xf numFmtId="0" fontId="16" fillId="2" borderId="1" xfId="1" applyFont="1" applyFill="1" applyBorder="1" applyAlignment="1">
      <alignment horizontal="center" vertical="center" wrapText="1"/>
    </xf>
    <xf numFmtId="0" fontId="16" fillId="2" borderId="1" xfId="1" applyFont="1" applyFill="1" applyBorder="1" applyAlignment="1">
      <alignment horizontal="left" vertical="center" wrapText="1"/>
    </xf>
    <xf numFmtId="0" fontId="17" fillId="0" borderId="1" xfId="0" applyFont="1" applyBorder="1"/>
    <xf numFmtId="0" fontId="17" fillId="2" borderId="1" xfId="0" applyFont="1" applyFill="1" applyBorder="1"/>
    <xf numFmtId="0" fontId="17" fillId="0" borderId="0" xfId="0" applyFont="1"/>
    <xf numFmtId="0" fontId="19" fillId="2" borderId="1" xfId="1" applyFont="1" applyFill="1" applyBorder="1" applyAlignment="1">
      <alignment horizontal="center" vertical="center" wrapText="1"/>
    </xf>
    <xf numFmtId="0" fontId="19" fillId="2" borderId="1" xfId="1" applyFont="1" applyFill="1" applyBorder="1" applyAlignment="1">
      <alignment horizontal="left" vertical="center" wrapText="1"/>
    </xf>
    <xf numFmtId="0" fontId="18" fillId="0" borderId="0" xfId="0" applyFont="1"/>
    <xf numFmtId="0" fontId="9" fillId="2" borderId="1" xfId="0" applyFont="1" applyFill="1" applyBorder="1" applyAlignment="1">
      <alignment horizontal="center" vertical="center"/>
    </xf>
    <xf numFmtId="0" fontId="13" fillId="0" borderId="0" xfId="0" applyFont="1" applyAlignment="1">
      <alignment horizontal="left" vertical="center"/>
    </xf>
    <xf numFmtId="0" fontId="2" fillId="0" borderId="0" xfId="0" applyFont="1" applyAlignment="1">
      <alignment horizontal="left" vertical="center"/>
    </xf>
    <xf numFmtId="0" fontId="14" fillId="2" borderId="4"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14" fillId="2" borderId="3" xfId="1" applyFont="1" applyFill="1" applyBorder="1" applyAlignment="1">
      <alignment horizontal="center" vertical="center" wrapText="1"/>
    </xf>
    <xf numFmtId="0" fontId="4" fillId="0" borderId="0" xfId="0" applyFont="1" applyAlignment="1">
      <alignment horizontal="center" vertical="center" wrapText="1"/>
    </xf>
    <xf numFmtId="0" fontId="4" fillId="0" borderId="0" xfId="0" quotePrefix="1" applyFont="1" applyAlignment="1">
      <alignment horizontal="center" vertical="center" wrapText="1"/>
    </xf>
    <xf numFmtId="0" fontId="6" fillId="0" borderId="20" xfId="0" quotePrefix="1" applyFont="1" applyBorder="1" applyAlignment="1">
      <alignment horizontal="center" vertical="center" wrapText="1"/>
    </xf>
    <xf numFmtId="0" fontId="14" fillId="2" borderId="4" xfId="1" applyFont="1" applyFill="1" applyBorder="1" applyAlignment="1">
      <alignment horizontal="left" vertical="center" wrapText="1"/>
    </xf>
    <xf numFmtId="0" fontId="14" fillId="2" borderId="2" xfId="1" applyFont="1" applyFill="1" applyBorder="1" applyAlignment="1">
      <alignment horizontal="left" vertical="center" wrapText="1"/>
    </xf>
    <xf numFmtId="0" fontId="14" fillId="2" borderId="3" xfId="1" applyFont="1" applyFill="1" applyBorder="1" applyAlignment="1">
      <alignment horizontal="left" vertical="center" wrapText="1"/>
    </xf>
    <xf numFmtId="0" fontId="6" fillId="0" borderId="0" xfId="0" quotePrefix="1" applyFont="1" applyAlignment="1">
      <alignment horizontal="center" vertical="center" wrapText="1"/>
    </xf>
    <xf numFmtId="0" fontId="6" fillId="0" borderId="0" xfId="0" applyFont="1" applyAlignment="1">
      <alignment horizontal="center" vertical="center" wrapText="1"/>
    </xf>
    <xf numFmtId="0" fontId="14" fillId="2" borderId="17" xfId="1" applyFont="1" applyFill="1" applyBorder="1" applyAlignment="1">
      <alignment horizontal="center" vertical="center" wrapText="1"/>
    </xf>
    <xf numFmtId="0" fontId="14" fillId="2" borderId="18" xfId="1" applyFont="1" applyFill="1" applyBorder="1" applyAlignment="1">
      <alignment horizontal="center" vertical="center" wrapText="1"/>
    </xf>
    <xf numFmtId="0" fontId="14" fillId="2" borderId="19" xfId="1"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2" fillId="2" borderId="4" xfId="0" applyFont="1" applyFill="1"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12" fillId="2" borderId="8" xfId="0" applyFont="1" applyFill="1" applyBorder="1" applyAlignment="1">
      <alignment horizontal="center" vertical="center" wrapText="1"/>
    </xf>
    <xf numFmtId="0" fontId="20" fillId="2" borderId="4" xfId="1" applyFont="1" applyFill="1" applyBorder="1" applyAlignment="1">
      <alignment horizontal="center" vertical="center" wrapText="1"/>
    </xf>
    <xf numFmtId="0" fontId="20" fillId="2" borderId="4" xfId="1" applyFont="1" applyFill="1" applyBorder="1" applyAlignment="1">
      <alignment horizontal="left" vertical="center" wrapText="1"/>
    </xf>
    <xf numFmtId="0" fontId="20" fillId="2" borderId="1" xfId="1" applyFont="1" applyFill="1" applyBorder="1" applyAlignment="1">
      <alignment horizontal="center" vertical="center" wrapText="1"/>
    </xf>
    <xf numFmtId="0" fontId="21" fillId="0" borderId="0" xfId="0" applyFont="1"/>
    <xf numFmtId="0" fontId="20" fillId="2" borderId="3" xfId="1" applyFont="1" applyFill="1" applyBorder="1" applyAlignment="1">
      <alignment horizontal="center" vertical="center" wrapText="1"/>
    </xf>
    <xf numFmtId="0" fontId="20" fillId="2" borderId="3" xfId="1" applyFont="1" applyFill="1" applyBorder="1" applyAlignment="1">
      <alignment horizontal="left" vertical="center" wrapText="1"/>
    </xf>
    <xf numFmtId="0" fontId="20" fillId="2" borderId="1" xfId="1" applyFont="1" applyFill="1" applyBorder="1" applyAlignment="1">
      <alignment horizontal="left" vertical="center" wrapText="1"/>
    </xf>
    <xf numFmtId="0" fontId="20" fillId="2" borderId="2" xfId="1" applyFont="1" applyFill="1" applyBorder="1" applyAlignment="1">
      <alignment horizontal="center" vertical="center" wrapText="1"/>
    </xf>
    <xf numFmtId="0" fontId="20" fillId="2" borderId="2" xfId="1"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
  <sheetViews>
    <sheetView tabSelected="1" topLeftCell="A35" workbookViewId="0">
      <selection activeCell="G41" sqref="G41:G44"/>
    </sheetView>
  </sheetViews>
  <sheetFormatPr defaultRowHeight="14.5" x14ac:dyDescent="0.35"/>
  <cols>
    <col min="1" max="1" width="8.7265625" style="26"/>
    <col min="2" max="2" width="24.1796875" customWidth="1"/>
    <col min="3" max="3" width="38.54296875" hidden="1" customWidth="1"/>
    <col min="4" max="4" width="30.453125" style="36" customWidth="1"/>
    <col min="5" max="5" width="7.90625" customWidth="1"/>
    <col min="6" max="6" width="8.54296875" style="36" customWidth="1"/>
    <col min="7" max="7" width="17.36328125" style="36" customWidth="1"/>
    <col min="9" max="9" width="0" hidden="1" customWidth="1"/>
  </cols>
  <sheetData>
    <row r="1" spans="1:9" ht="15.5" x14ac:dyDescent="0.35">
      <c r="A1" s="71"/>
      <c r="B1" s="72"/>
      <c r="C1" s="2"/>
      <c r="D1" s="27"/>
      <c r="E1" s="1"/>
      <c r="F1" s="32"/>
      <c r="G1" s="32"/>
    </row>
    <row r="2" spans="1:9" ht="16.5" customHeight="1" x14ac:dyDescent="0.35">
      <c r="A2" s="76" t="s">
        <v>207</v>
      </c>
      <c r="B2" s="76"/>
      <c r="C2" s="76"/>
      <c r="D2" s="76"/>
      <c r="E2" s="76"/>
      <c r="F2" s="76"/>
      <c r="G2" s="76"/>
    </row>
    <row r="3" spans="1:9" ht="16.5" customHeight="1" x14ac:dyDescent="0.35">
      <c r="A3" s="77" t="s">
        <v>60</v>
      </c>
      <c r="B3" s="77"/>
      <c r="C3" s="77"/>
      <c r="D3" s="77"/>
      <c r="E3" s="77"/>
      <c r="F3" s="77"/>
      <c r="G3" s="77"/>
    </row>
    <row r="4" spans="1:9" ht="25.9" customHeight="1" x14ac:dyDescent="0.35">
      <c r="A4" s="78" t="s">
        <v>58</v>
      </c>
      <c r="B4" s="78"/>
      <c r="C4" s="78"/>
      <c r="D4" s="78"/>
      <c r="E4" s="78"/>
      <c r="F4" s="78"/>
      <c r="G4" s="78"/>
    </row>
    <row r="5" spans="1:9" ht="49.5" x14ac:dyDescent="0.35">
      <c r="A5" s="53" t="s">
        <v>0</v>
      </c>
      <c r="B5" s="54" t="s">
        <v>3</v>
      </c>
      <c r="C5" s="54" t="s">
        <v>5</v>
      </c>
      <c r="D5" s="54" t="s">
        <v>5</v>
      </c>
      <c r="E5" s="54" t="s">
        <v>4</v>
      </c>
      <c r="F5" s="55" t="s">
        <v>2</v>
      </c>
      <c r="G5" s="55" t="s">
        <v>208</v>
      </c>
    </row>
    <row r="6" spans="1:9" x14ac:dyDescent="0.35">
      <c r="A6" s="56">
        <v>1</v>
      </c>
      <c r="B6" s="4">
        <v>2</v>
      </c>
      <c r="C6" s="3">
        <v>3</v>
      </c>
      <c r="D6" s="3">
        <v>3</v>
      </c>
      <c r="E6" s="3">
        <v>4</v>
      </c>
      <c r="F6" s="34">
        <v>5</v>
      </c>
      <c r="G6" s="34"/>
    </row>
    <row r="7" spans="1:9" ht="16.5" x14ac:dyDescent="0.35">
      <c r="A7" s="57"/>
      <c r="B7" s="8" t="s">
        <v>20</v>
      </c>
      <c r="C7" s="10"/>
      <c r="D7" s="58"/>
      <c r="E7" s="9"/>
      <c r="F7" s="35"/>
      <c r="G7" s="35"/>
    </row>
    <row r="8" spans="1:9" s="36" customFormat="1" ht="15" x14ac:dyDescent="0.35">
      <c r="A8" s="70" t="s">
        <v>101</v>
      </c>
      <c r="B8" s="46" t="s">
        <v>109</v>
      </c>
      <c r="C8" s="15"/>
      <c r="D8" s="15"/>
      <c r="E8" s="15"/>
      <c r="F8" s="35"/>
      <c r="G8" s="35"/>
    </row>
    <row r="9" spans="1:9" s="66" customFormat="1" ht="28" x14ac:dyDescent="0.35">
      <c r="A9" s="62" t="s">
        <v>17</v>
      </c>
      <c r="B9" s="63" t="s">
        <v>102</v>
      </c>
      <c r="C9" s="64"/>
      <c r="D9" s="65"/>
      <c r="E9" s="64"/>
      <c r="F9" s="65"/>
      <c r="G9" s="65"/>
    </row>
    <row r="10" spans="1:9" ht="70" customHeight="1" x14ac:dyDescent="0.35">
      <c r="A10" s="50">
        <v>1</v>
      </c>
      <c r="B10" s="59" t="s">
        <v>61</v>
      </c>
      <c r="C10" s="73" t="s">
        <v>71</v>
      </c>
      <c r="D10" s="73" t="s">
        <v>204</v>
      </c>
      <c r="E10" s="50" t="s">
        <v>70</v>
      </c>
      <c r="F10" s="50">
        <v>1</v>
      </c>
      <c r="G10" s="73" t="s">
        <v>209</v>
      </c>
    </row>
    <row r="11" spans="1:9" ht="28" x14ac:dyDescent="0.35">
      <c r="A11" s="50">
        <v>2</v>
      </c>
      <c r="B11" s="59" t="s">
        <v>63</v>
      </c>
      <c r="C11" s="74"/>
      <c r="D11" s="74"/>
      <c r="E11" s="50" t="s">
        <v>70</v>
      </c>
      <c r="F11" s="50">
        <v>2</v>
      </c>
      <c r="G11" s="74"/>
    </row>
    <row r="12" spans="1:9" ht="28" x14ac:dyDescent="0.35">
      <c r="A12" s="50">
        <v>3</v>
      </c>
      <c r="B12" s="60" t="s">
        <v>64</v>
      </c>
      <c r="C12" s="74"/>
      <c r="D12" s="74"/>
      <c r="E12" s="61" t="s">
        <v>70</v>
      </c>
      <c r="F12" s="61">
        <v>3</v>
      </c>
      <c r="G12" s="74"/>
    </row>
    <row r="13" spans="1:9" ht="28" x14ac:dyDescent="0.35">
      <c r="A13" s="50">
        <v>4</v>
      </c>
      <c r="B13" s="59" t="s">
        <v>65</v>
      </c>
      <c r="C13" s="74"/>
      <c r="D13" s="74"/>
      <c r="E13" s="50" t="s">
        <v>70</v>
      </c>
      <c r="F13" s="50">
        <v>4</v>
      </c>
      <c r="G13" s="74"/>
    </row>
    <row r="14" spans="1:9" ht="28" x14ac:dyDescent="0.35">
      <c r="A14" s="50">
        <v>5</v>
      </c>
      <c r="B14" s="59" t="s">
        <v>62</v>
      </c>
      <c r="C14" s="74"/>
      <c r="D14" s="74"/>
      <c r="E14" s="50" t="s">
        <v>70</v>
      </c>
      <c r="F14" s="50">
        <v>5</v>
      </c>
      <c r="G14" s="74"/>
      <c r="I14">
        <f>300+149</f>
        <v>449</v>
      </c>
    </row>
    <row r="15" spans="1:9" ht="28" x14ac:dyDescent="0.35">
      <c r="A15" s="50">
        <v>6</v>
      </c>
      <c r="B15" s="59" t="s">
        <v>66</v>
      </c>
      <c r="C15" s="74"/>
      <c r="D15" s="74"/>
      <c r="E15" s="50" t="s">
        <v>70</v>
      </c>
      <c r="F15" s="50">
        <v>6</v>
      </c>
      <c r="G15" s="74"/>
      <c r="I15">
        <f>450+149</f>
        <v>599</v>
      </c>
    </row>
    <row r="16" spans="1:9" ht="28" x14ac:dyDescent="0.35">
      <c r="A16" s="50">
        <v>7</v>
      </c>
      <c r="B16" s="59" t="s">
        <v>67</v>
      </c>
      <c r="C16" s="74"/>
      <c r="D16" s="74"/>
      <c r="E16" s="50" t="s">
        <v>70</v>
      </c>
      <c r="F16" s="50">
        <v>7</v>
      </c>
      <c r="G16" s="74"/>
      <c r="I16">
        <f>600+149</f>
        <v>749</v>
      </c>
    </row>
    <row r="17" spans="1:9" ht="28" x14ac:dyDescent="0.35">
      <c r="A17" s="50">
        <v>8</v>
      </c>
      <c r="B17" s="59" t="s">
        <v>68</v>
      </c>
      <c r="C17" s="74"/>
      <c r="D17" s="74"/>
      <c r="E17" s="50" t="s">
        <v>70</v>
      </c>
      <c r="F17" s="50">
        <v>8</v>
      </c>
      <c r="G17" s="74"/>
      <c r="I17">
        <f>750+149</f>
        <v>899</v>
      </c>
    </row>
    <row r="18" spans="1:9" ht="28" x14ac:dyDescent="0.35">
      <c r="A18" s="50">
        <v>9</v>
      </c>
      <c r="B18" s="59" t="s">
        <v>69</v>
      </c>
      <c r="C18" s="75"/>
      <c r="D18" s="75"/>
      <c r="E18" s="50" t="s">
        <v>70</v>
      </c>
      <c r="F18" s="50">
        <v>9</v>
      </c>
      <c r="G18" s="75"/>
      <c r="I18">
        <f>900+149</f>
        <v>1049</v>
      </c>
    </row>
    <row r="19" spans="1:9" s="66" customFormat="1" ht="28" x14ac:dyDescent="0.35">
      <c r="A19" s="62" t="s">
        <v>18</v>
      </c>
      <c r="B19" s="63" t="s">
        <v>72</v>
      </c>
      <c r="C19" s="64"/>
      <c r="D19" s="65"/>
      <c r="E19" s="64"/>
      <c r="F19" s="65"/>
      <c r="G19" s="65"/>
    </row>
    <row r="20" spans="1:9" x14ac:dyDescent="0.35">
      <c r="A20" s="73">
        <v>1</v>
      </c>
      <c r="B20" s="79" t="s">
        <v>73</v>
      </c>
      <c r="C20" s="51"/>
      <c r="D20" s="50" t="s">
        <v>103</v>
      </c>
      <c r="E20" s="50" t="s">
        <v>70</v>
      </c>
      <c r="F20" s="50">
        <v>1</v>
      </c>
      <c r="G20" s="73" t="s">
        <v>209</v>
      </c>
    </row>
    <row r="21" spans="1:9" ht="28" customHeight="1" x14ac:dyDescent="0.35">
      <c r="A21" s="74"/>
      <c r="B21" s="80"/>
      <c r="C21" s="50" t="s">
        <v>10</v>
      </c>
      <c r="D21" s="50" t="s">
        <v>104</v>
      </c>
      <c r="E21" s="50" t="s">
        <v>70</v>
      </c>
      <c r="F21" s="50">
        <v>1</v>
      </c>
      <c r="G21" s="74"/>
    </row>
    <row r="22" spans="1:9" ht="42" x14ac:dyDescent="0.35">
      <c r="A22" s="74"/>
      <c r="B22" s="80"/>
      <c r="C22" s="50" t="s">
        <v>10</v>
      </c>
      <c r="D22" s="50" t="s">
        <v>105</v>
      </c>
      <c r="E22" s="50" t="s">
        <v>70</v>
      </c>
      <c r="F22" s="50">
        <v>1</v>
      </c>
      <c r="G22" s="74"/>
    </row>
    <row r="23" spans="1:9" ht="28" x14ac:dyDescent="0.35">
      <c r="A23" s="75"/>
      <c r="B23" s="81"/>
      <c r="C23" s="50" t="s">
        <v>7</v>
      </c>
      <c r="D23" s="50" t="s">
        <v>36</v>
      </c>
      <c r="E23" s="50" t="s">
        <v>70</v>
      </c>
      <c r="F23" s="50">
        <v>1</v>
      </c>
      <c r="G23" s="75"/>
    </row>
    <row r="24" spans="1:9" x14ac:dyDescent="0.35">
      <c r="A24" s="73">
        <v>2</v>
      </c>
      <c r="B24" s="79" t="s">
        <v>74</v>
      </c>
      <c r="C24" s="50"/>
      <c r="D24" s="50" t="s">
        <v>103</v>
      </c>
      <c r="E24" s="50" t="s">
        <v>70</v>
      </c>
      <c r="F24" s="50">
        <v>1</v>
      </c>
      <c r="G24" s="73" t="s">
        <v>209</v>
      </c>
    </row>
    <row r="25" spans="1:9" ht="28" customHeight="1" x14ac:dyDescent="0.35">
      <c r="A25" s="74"/>
      <c r="B25" s="80"/>
      <c r="C25" s="50" t="s">
        <v>10</v>
      </c>
      <c r="D25" s="50" t="s">
        <v>104</v>
      </c>
      <c r="E25" s="50" t="s">
        <v>70</v>
      </c>
      <c r="F25" s="50">
        <v>1</v>
      </c>
      <c r="G25" s="74"/>
    </row>
    <row r="26" spans="1:9" ht="28" x14ac:dyDescent="0.35">
      <c r="A26" s="75"/>
      <c r="B26" s="81"/>
      <c r="C26" s="50" t="s">
        <v>10</v>
      </c>
      <c r="D26" s="50" t="s">
        <v>36</v>
      </c>
      <c r="E26" s="50" t="s">
        <v>70</v>
      </c>
      <c r="F26" s="50">
        <v>1</v>
      </c>
      <c r="G26" s="75"/>
    </row>
    <row r="27" spans="1:9" x14ac:dyDescent="0.35">
      <c r="A27" s="73">
        <v>3</v>
      </c>
      <c r="B27" s="79" t="s">
        <v>75</v>
      </c>
      <c r="C27" s="50"/>
      <c r="D27" s="50" t="s">
        <v>103</v>
      </c>
      <c r="E27" s="50" t="s">
        <v>70</v>
      </c>
      <c r="F27" s="50">
        <v>1</v>
      </c>
      <c r="G27" s="73" t="s">
        <v>209</v>
      </c>
    </row>
    <row r="28" spans="1:9" ht="28" x14ac:dyDescent="0.35">
      <c r="A28" s="74"/>
      <c r="B28" s="80"/>
      <c r="C28" s="50" t="s">
        <v>10</v>
      </c>
      <c r="D28" s="50" t="s">
        <v>104</v>
      </c>
      <c r="E28" s="50" t="s">
        <v>70</v>
      </c>
      <c r="F28" s="50">
        <v>1</v>
      </c>
      <c r="G28" s="74"/>
    </row>
    <row r="29" spans="1:9" ht="28" x14ac:dyDescent="0.35">
      <c r="A29" s="75"/>
      <c r="B29" s="81"/>
      <c r="C29" s="50" t="s">
        <v>10</v>
      </c>
      <c r="D29" s="50" t="s">
        <v>36</v>
      </c>
      <c r="E29" s="50" t="s">
        <v>70</v>
      </c>
      <c r="F29" s="50">
        <v>1</v>
      </c>
      <c r="G29" s="75"/>
    </row>
    <row r="30" spans="1:9" x14ac:dyDescent="0.35">
      <c r="A30" s="73">
        <v>4</v>
      </c>
      <c r="B30" s="79" t="s">
        <v>76</v>
      </c>
      <c r="C30" s="50"/>
      <c r="D30" s="50" t="s">
        <v>103</v>
      </c>
      <c r="E30" s="50" t="s">
        <v>70</v>
      </c>
      <c r="F30" s="50">
        <v>1</v>
      </c>
      <c r="G30" s="73" t="s">
        <v>209</v>
      </c>
    </row>
    <row r="31" spans="1:9" ht="28" x14ac:dyDescent="0.35">
      <c r="A31" s="74"/>
      <c r="B31" s="80"/>
      <c r="C31" s="50" t="s">
        <v>10</v>
      </c>
      <c r="D31" s="50" t="s">
        <v>104</v>
      </c>
      <c r="E31" s="50" t="s">
        <v>70</v>
      </c>
      <c r="F31" s="50">
        <v>1</v>
      </c>
      <c r="G31" s="74"/>
    </row>
    <row r="32" spans="1:9" ht="28" x14ac:dyDescent="0.35">
      <c r="A32" s="75"/>
      <c r="B32" s="81"/>
      <c r="C32" s="50" t="s">
        <v>10</v>
      </c>
      <c r="D32" s="50" t="s">
        <v>36</v>
      </c>
      <c r="E32" s="50" t="s">
        <v>70</v>
      </c>
      <c r="F32" s="50">
        <v>1</v>
      </c>
      <c r="G32" s="75"/>
    </row>
    <row r="33" spans="1:7" x14ac:dyDescent="0.35">
      <c r="A33" s="73">
        <v>5</v>
      </c>
      <c r="B33" s="79" t="s">
        <v>77</v>
      </c>
      <c r="C33" s="50"/>
      <c r="D33" s="50" t="s">
        <v>103</v>
      </c>
      <c r="E33" s="50" t="s">
        <v>70</v>
      </c>
      <c r="F33" s="50">
        <v>1</v>
      </c>
      <c r="G33" s="73" t="s">
        <v>209</v>
      </c>
    </row>
    <row r="34" spans="1:7" ht="28" x14ac:dyDescent="0.35">
      <c r="A34" s="74"/>
      <c r="B34" s="80"/>
      <c r="C34" s="50" t="s">
        <v>10</v>
      </c>
      <c r="D34" s="50" t="s">
        <v>104</v>
      </c>
      <c r="E34" s="50" t="s">
        <v>70</v>
      </c>
      <c r="F34" s="50">
        <v>1</v>
      </c>
      <c r="G34" s="74"/>
    </row>
    <row r="35" spans="1:7" ht="28" x14ac:dyDescent="0.35">
      <c r="A35" s="75"/>
      <c r="B35" s="81"/>
      <c r="C35" s="50" t="s">
        <v>10</v>
      </c>
      <c r="D35" s="50" t="s">
        <v>36</v>
      </c>
      <c r="E35" s="50" t="s">
        <v>70</v>
      </c>
      <c r="F35" s="50">
        <v>1</v>
      </c>
      <c r="G35" s="75"/>
    </row>
    <row r="36" spans="1:7" x14ac:dyDescent="0.35">
      <c r="A36" s="73">
        <v>6</v>
      </c>
      <c r="B36" s="79" t="s">
        <v>78</v>
      </c>
      <c r="C36" s="50"/>
      <c r="D36" s="50" t="s">
        <v>103</v>
      </c>
      <c r="E36" s="50" t="s">
        <v>70</v>
      </c>
      <c r="F36" s="50">
        <v>1</v>
      </c>
      <c r="G36" s="73" t="s">
        <v>209</v>
      </c>
    </row>
    <row r="37" spans="1:7" ht="28" x14ac:dyDescent="0.35">
      <c r="A37" s="74"/>
      <c r="B37" s="80"/>
      <c r="C37" s="50" t="s">
        <v>10</v>
      </c>
      <c r="D37" s="50" t="s">
        <v>104</v>
      </c>
      <c r="E37" s="50" t="s">
        <v>70</v>
      </c>
      <c r="F37" s="50">
        <v>1</v>
      </c>
      <c r="G37" s="74"/>
    </row>
    <row r="38" spans="1:7" ht="28" x14ac:dyDescent="0.35">
      <c r="A38" s="75"/>
      <c r="B38" s="81"/>
      <c r="C38" s="50" t="s">
        <v>10</v>
      </c>
      <c r="D38" s="50" t="s">
        <v>36</v>
      </c>
      <c r="E38" s="50" t="s">
        <v>70</v>
      </c>
      <c r="F38" s="50">
        <v>1</v>
      </c>
      <c r="G38" s="75"/>
    </row>
    <row r="39" spans="1:7" s="108" customFormat="1" ht="28" x14ac:dyDescent="0.35">
      <c r="A39" s="105">
        <v>7</v>
      </c>
      <c r="B39" s="106" t="s">
        <v>79</v>
      </c>
      <c r="C39" s="107" t="s">
        <v>10</v>
      </c>
      <c r="D39" s="107" t="s">
        <v>103</v>
      </c>
      <c r="E39" s="107" t="s">
        <v>70</v>
      </c>
      <c r="F39" s="107">
        <v>2</v>
      </c>
      <c r="G39" s="105" t="s">
        <v>209</v>
      </c>
    </row>
    <row r="40" spans="1:7" s="108" customFormat="1" ht="56" x14ac:dyDescent="0.35">
      <c r="A40" s="109"/>
      <c r="B40" s="110"/>
      <c r="C40" s="107" t="s">
        <v>10</v>
      </c>
      <c r="D40" s="107" t="s">
        <v>106</v>
      </c>
      <c r="E40" s="107" t="s">
        <v>70</v>
      </c>
      <c r="F40" s="107">
        <v>1</v>
      </c>
      <c r="G40" s="109"/>
    </row>
    <row r="41" spans="1:7" x14ac:dyDescent="0.35">
      <c r="A41" s="73">
        <v>8</v>
      </c>
      <c r="B41" s="79" t="s">
        <v>80</v>
      </c>
      <c r="C41" s="50"/>
      <c r="D41" s="50" t="s">
        <v>103</v>
      </c>
      <c r="E41" s="50" t="s">
        <v>70</v>
      </c>
      <c r="F41" s="50">
        <v>1</v>
      </c>
      <c r="G41" s="73" t="s">
        <v>209</v>
      </c>
    </row>
    <row r="42" spans="1:7" ht="28" x14ac:dyDescent="0.35">
      <c r="A42" s="74"/>
      <c r="B42" s="80"/>
      <c r="C42" s="50" t="s">
        <v>10</v>
      </c>
      <c r="D42" s="50" t="s">
        <v>104</v>
      </c>
      <c r="E42" s="50" t="s">
        <v>70</v>
      </c>
      <c r="F42" s="50">
        <v>1</v>
      </c>
      <c r="G42" s="74"/>
    </row>
    <row r="43" spans="1:7" ht="42" x14ac:dyDescent="0.35">
      <c r="A43" s="74"/>
      <c r="B43" s="80"/>
      <c r="C43" s="50" t="s">
        <v>10</v>
      </c>
      <c r="D43" s="50" t="s">
        <v>105</v>
      </c>
      <c r="E43" s="50" t="s">
        <v>70</v>
      </c>
      <c r="F43" s="50">
        <v>1</v>
      </c>
      <c r="G43" s="74"/>
    </row>
    <row r="44" spans="1:7" ht="28" x14ac:dyDescent="0.35">
      <c r="A44" s="75"/>
      <c r="B44" s="81"/>
      <c r="C44" s="50" t="s">
        <v>7</v>
      </c>
      <c r="D44" s="50" t="s">
        <v>36</v>
      </c>
      <c r="E44" s="50" t="s">
        <v>70</v>
      </c>
      <c r="F44" s="50">
        <v>1</v>
      </c>
      <c r="G44" s="75"/>
    </row>
    <row r="45" spans="1:7" x14ac:dyDescent="0.35">
      <c r="A45" s="73">
        <v>9</v>
      </c>
      <c r="B45" s="79" t="s">
        <v>81</v>
      </c>
      <c r="C45" s="50"/>
      <c r="D45" s="50" t="s">
        <v>103</v>
      </c>
      <c r="E45" s="50" t="s">
        <v>70</v>
      </c>
      <c r="F45" s="50">
        <v>1</v>
      </c>
      <c r="G45" s="73" t="s">
        <v>209</v>
      </c>
    </row>
    <row r="46" spans="1:7" ht="28" x14ac:dyDescent="0.35">
      <c r="A46" s="74"/>
      <c r="B46" s="80"/>
      <c r="C46" s="50" t="s">
        <v>10</v>
      </c>
      <c r="D46" s="50" t="s">
        <v>104</v>
      </c>
      <c r="E46" s="50" t="s">
        <v>70</v>
      </c>
      <c r="F46" s="50">
        <v>1</v>
      </c>
      <c r="G46" s="74"/>
    </row>
    <row r="47" spans="1:7" ht="28" x14ac:dyDescent="0.35">
      <c r="A47" s="75"/>
      <c r="B47" s="81"/>
      <c r="C47" s="50" t="s">
        <v>10</v>
      </c>
      <c r="D47" s="50" t="s">
        <v>36</v>
      </c>
      <c r="E47" s="50" t="s">
        <v>70</v>
      </c>
      <c r="F47" s="50">
        <v>1</v>
      </c>
      <c r="G47" s="75"/>
    </row>
    <row r="48" spans="1:7" x14ac:dyDescent="0.35">
      <c r="A48" s="73">
        <v>10</v>
      </c>
      <c r="B48" s="79" t="s">
        <v>82</v>
      </c>
      <c r="C48" s="50"/>
      <c r="D48" s="50" t="s">
        <v>103</v>
      </c>
      <c r="E48" s="50" t="s">
        <v>70</v>
      </c>
      <c r="F48" s="50">
        <v>1</v>
      </c>
      <c r="G48" s="73" t="s">
        <v>209</v>
      </c>
    </row>
    <row r="49" spans="1:7" ht="28" x14ac:dyDescent="0.35">
      <c r="A49" s="74"/>
      <c r="B49" s="80"/>
      <c r="C49" s="50" t="s">
        <v>10</v>
      </c>
      <c r="D49" s="50" t="s">
        <v>104</v>
      </c>
      <c r="E49" s="50" t="s">
        <v>70</v>
      </c>
      <c r="F49" s="50">
        <v>1</v>
      </c>
      <c r="G49" s="74"/>
    </row>
    <row r="50" spans="1:7" ht="28" x14ac:dyDescent="0.35">
      <c r="A50" s="75"/>
      <c r="B50" s="81"/>
      <c r="C50" s="50" t="s">
        <v>10</v>
      </c>
      <c r="D50" s="50" t="s">
        <v>36</v>
      </c>
      <c r="E50" s="50" t="s">
        <v>70</v>
      </c>
      <c r="F50" s="50">
        <v>1</v>
      </c>
      <c r="G50" s="75"/>
    </row>
    <row r="51" spans="1:7" x14ac:dyDescent="0.35">
      <c r="A51" s="73">
        <v>11</v>
      </c>
      <c r="B51" s="79" t="s">
        <v>83</v>
      </c>
      <c r="C51" s="50"/>
      <c r="D51" s="50" t="s">
        <v>103</v>
      </c>
      <c r="E51" s="50" t="s">
        <v>70</v>
      </c>
      <c r="F51" s="50">
        <v>1</v>
      </c>
      <c r="G51" s="73" t="s">
        <v>209</v>
      </c>
    </row>
    <row r="52" spans="1:7" ht="28" x14ac:dyDescent="0.35">
      <c r="A52" s="74"/>
      <c r="B52" s="80"/>
      <c r="C52" s="50" t="s">
        <v>10</v>
      </c>
      <c r="D52" s="50" t="s">
        <v>104</v>
      </c>
      <c r="E52" s="50" t="s">
        <v>70</v>
      </c>
      <c r="F52" s="50">
        <v>1</v>
      </c>
      <c r="G52" s="74"/>
    </row>
    <row r="53" spans="1:7" ht="28" x14ac:dyDescent="0.35">
      <c r="A53" s="75"/>
      <c r="B53" s="81"/>
      <c r="C53" s="50" t="s">
        <v>10</v>
      </c>
      <c r="D53" s="50" t="s">
        <v>36</v>
      </c>
      <c r="E53" s="50" t="s">
        <v>70</v>
      </c>
      <c r="F53" s="50">
        <v>1</v>
      </c>
      <c r="G53" s="75"/>
    </row>
    <row r="54" spans="1:7" x14ac:dyDescent="0.35">
      <c r="A54" s="73">
        <v>12</v>
      </c>
      <c r="B54" s="79" t="s">
        <v>84</v>
      </c>
      <c r="C54" s="50"/>
      <c r="D54" s="50" t="s">
        <v>103</v>
      </c>
      <c r="E54" s="50" t="s">
        <v>70</v>
      </c>
      <c r="F54" s="50">
        <v>1</v>
      </c>
      <c r="G54" s="73" t="s">
        <v>209</v>
      </c>
    </row>
    <row r="55" spans="1:7" ht="28" x14ac:dyDescent="0.35">
      <c r="A55" s="74"/>
      <c r="B55" s="80"/>
      <c r="C55" s="50" t="s">
        <v>10</v>
      </c>
      <c r="D55" s="50" t="s">
        <v>104</v>
      </c>
      <c r="E55" s="50" t="s">
        <v>70</v>
      </c>
      <c r="F55" s="50">
        <v>1</v>
      </c>
      <c r="G55" s="74"/>
    </row>
    <row r="56" spans="1:7" ht="28" x14ac:dyDescent="0.35">
      <c r="A56" s="75"/>
      <c r="B56" s="81"/>
      <c r="C56" s="50" t="s">
        <v>10</v>
      </c>
      <c r="D56" s="50" t="s">
        <v>36</v>
      </c>
      <c r="E56" s="50" t="s">
        <v>70</v>
      </c>
      <c r="F56" s="50">
        <v>1</v>
      </c>
      <c r="G56" s="75"/>
    </row>
    <row r="57" spans="1:7" x14ac:dyDescent="0.35">
      <c r="A57" s="73">
        <v>13</v>
      </c>
      <c r="B57" s="79" t="s">
        <v>85</v>
      </c>
      <c r="C57" s="50"/>
      <c r="D57" s="50" t="s">
        <v>103</v>
      </c>
      <c r="E57" s="50" t="s">
        <v>70</v>
      </c>
      <c r="F57" s="50">
        <v>1</v>
      </c>
      <c r="G57" s="73" t="s">
        <v>209</v>
      </c>
    </row>
    <row r="58" spans="1:7" ht="28" x14ac:dyDescent="0.35">
      <c r="A58" s="74"/>
      <c r="B58" s="80"/>
      <c r="C58" s="50" t="s">
        <v>10</v>
      </c>
      <c r="D58" s="50" t="s">
        <v>104</v>
      </c>
      <c r="E58" s="50" t="s">
        <v>70</v>
      </c>
      <c r="F58" s="50">
        <v>1</v>
      </c>
      <c r="G58" s="74"/>
    </row>
    <row r="59" spans="1:7" ht="28" x14ac:dyDescent="0.35">
      <c r="A59" s="75"/>
      <c r="B59" s="81"/>
      <c r="C59" s="50" t="s">
        <v>10</v>
      </c>
      <c r="D59" s="50" t="s">
        <v>36</v>
      </c>
      <c r="E59" s="50" t="s">
        <v>70</v>
      </c>
      <c r="F59" s="50">
        <v>1</v>
      </c>
      <c r="G59" s="75"/>
    </row>
    <row r="60" spans="1:7" x14ac:dyDescent="0.35">
      <c r="A60" s="73">
        <v>14</v>
      </c>
      <c r="B60" s="79" t="s">
        <v>86</v>
      </c>
      <c r="C60" s="50"/>
      <c r="D60" s="50" t="s">
        <v>103</v>
      </c>
      <c r="E60" s="50" t="s">
        <v>70</v>
      </c>
      <c r="F60" s="50">
        <v>1</v>
      </c>
      <c r="G60" s="73" t="s">
        <v>209</v>
      </c>
    </row>
    <row r="61" spans="1:7" ht="28" x14ac:dyDescent="0.35">
      <c r="A61" s="74"/>
      <c r="B61" s="80"/>
      <c r="C61" s="50" t="s">
        <v>10</v>
      </c>
      <c r="D61" s="50" t="s">
        <v>104</v>
      </c>
      <c r="E61" s="50" t="s">
        <v>70</v>
      </c>
      <c r="F61" s="50">
        <v>1</v>
      </c>
      <c r="G61" s="74"/>
    </row>
    <row r="62" spans="1:7" ht="28" x14ac:dyDescent="0.35">
      <c r="A62" s="75"/>
      <c r="B62" s="81"/>
      <c r="C62" s="50" t="s">
        <v>10</v>
      </c>
      <c r="D62" s="50" t="s">
        <v>36</v>
      </c>
      <c r="E62" s="50" t="s">
        <v>70</v>
      </c>
      <c r="F62" s="50">
        <v>1</v>
      </c>
      <c r="G62" s="75"/>
    </row>
    <row r="63" spans="1:7" ht="56" x14ac:dyDescent="0.35">
      <c r="A63" s="50">
        <v>15</v>
      </c>
      <c r="B63" s="59" t="s">
        <v>87</v>
      </c>
      <c r="C63" s="50" t="s">
        <v>7</v>
      </c>
      <c r="D63" s="50" t="s">
        <v>106</v>
      </c>
      <c r="E63" s="50" t="s">
        <v>70</v>
      </c>
      <c r="F63" s="50">
        <v>1</v>
      </c>
      <c r="G63" s="50" t="s">
        <v>209</v>
      </c>
    </row>
    <row r="64" spans="1:7" ht="56" x14ac:dyDescent="0.35">
      <c r="A64" s="50">
        <v>16</v>
      </c>
      <c r="B64" s="59" t="s">
        <v>88</v>
      </c>
      <c r="C64" s="50" t="s">
        <v>7</v>
      </c>
      <c r="D64" s="50" t="s">
        <v>34</v>
      </c>
      <c r="E64" s="50" t="s">
        <v>70</v>
      </c>
      <c r="F64" s="50">
        <v>1</v>
      </c>
      <c r="G64" s="50" t="s">
        <v>209</v>
      </c>
    </row>
    <row r="65" spans="1:9" s="108" customFormat="1" ht="56" x14ac:dyDescent="0.35">
      <c r="A65" s="107">
        <v>17</v>
      </c>
      <c r="B65" s="111" t="s">
        <v>89</v>
      </c>
      <c r="C65" s="107" t="s">
        <v>7</v>
      </c>
      <c r="D65" s="107" t="s">
        <v>15</v>
      </c>
      <c r="E65" s="107" t="s">
        <v>70</v>
      </c>
      <c r="F65" s="107">
        <v>4</v>
      </c>
      <c r="G65" s="107" t="s">
        <v>209</v>
      </c>
    </row>
    <row r="66" spans="1:9" x14ac:dyDescent="0.35">
      <c r="A66" s="73">
        <v>18</v>
      </c>
      <c r="B66" s="79" t="s">
        <v>90</v>
      </c>
      <c r="C66" s="50"/>
      <c r="D66" s="50" t="s">
        <v>103</v>
      </c>
      <c r="E66" s="50" t="s">
        <v>70</v>
      </c>
      <c r="F66" s="50">
        <v>1</v>
      </c>
      <c r="G66" s="73" t="s">
        <v>209</v>
      </c>
    </row>
    <row r="67" spans="1:9" ht="28" x14ac:dyDescent="0.35">
      <c r="A67" s="74"/>
      <c r="B67" s="80"/>
      <c r="C67" s="50" t="s">
        <v>10</v>
      </c>
      <c r="D67" s="50" t="s">
        <v>104</v>
      </c>
      <c r="E67" s="50" t="s">
        <v>70</v>
      </c>
      <c r="F67" s="50">
        <v>1</v>
      </c>
      <c r="G67" s="74"/>
    </row>
    <row r="68" spans="1:9" ht="28" x14ac:dyDescent="0.35">
      <c r="A68" s="75"/>
      <c r="B68" s="81"/>
      <c r="C68" s="50" t="s">
        <v>10</v>
      </c>
      <c r="D68" s="50" t="s">
        <v>36</v>
      </c>
      <c r="E68" s="50" t="s">
        <v>70</v>
      </c>
      <c r="F68" s="50">
        <v>1</v>
      </c>
      <c r="G68" s="75"/>
    </row>
    <row r="69" spans="1:9" x14ac:dyDescent="0.35">
      <c r="A69" s="73">
        <v>19</v>
      </c>
      <c r="B69" s="79" t="s">
        <v>91</v>
      </c>
      <c r="C69" s="50"/>
      <c r="D69" s="50" t="s">
        <v>103</v>
      </c>
      <c r="E69" s="50" t="s">
        <v>70</v>
      </c>
      <c r="F69" s="50">
        <v>1</v>
      </c>
      <c r="G69" s="73" t="s">
        <v>209</v>
      </c>
    </row>
    <row r="70" spans="1:9" ht="28" x14ac:dyDescent="0.35">
      <c r="A70" s="74"/>
      <c r="B70" s="80"/>
      <c r="C70" s="50" t="s">
        <v>10</v>
      </c>
      <c r="D70" s="50" t="s">
        <v>104</v>
      </c>
      <c r="E70" s="50" t="s">
        <v>70</v>
      </c>
      <c r="F70" s="50">
        <v>1</v>
      </c>
      <c r="G70" s="74"/>
    </row>
    <row r="71" spans="1:9" ht="28" x14ac:dyDescent="0.35">
      <c r="A71" s="75"/>
      <c r="B71" s="81"/>
      <c r="C71" s="50" t="s">
        <v>10</v>
      </c>
      <c r="D71" s="50" t="s">
        <v>36</v>
      </c>
      <c r="E71" s="50" t="s">
        <v>70</v>
      </c>
      <c r="F71" s="50">
        <v>1</v>
      </c>
      <c r="G71" s="75"/>
    </row>
    <row r="72" spans="1:9" x14ac:dyDescent="0.35">
      <c r="A72" s="73">
        <v>20</v>
      </c>
      <c r="B72" s="79" t="s">
        <v>92</v>
      </c>
      <c r="C72" s="50"/>
      <c r="D72" s="50" t="s">
        <v>103</v>
      </c>
      <c r="E72" s="50" t="s">
        <v>70</v>
      </c>
      <c r="F72" s="50">
        <v>1</v>
      </c>
      <c r="G72" s="73" t="s">
        <v>209</v>
      </c>
    </row>
    <row r="73" spans="1:9" ht="28" x14ac:dyDescent="0.35">
      <c r="A73" s="74"/>
      <c r="B73" s="80"/>
      <c r="C73" s="50" t="s">
        <v>10</v>
      </c>
      <c r="D73" s="50" t="s">
        <v>104</v>
      </c>
      <c r="E73" s="50" t="s">
        <v>70</v>
      </c>
      <c r="F73" s="50">
        <v>1</v>
      </c>
      <c r="G73" s="74"/>
    </row>
    <row r="74" spans="1:9" ht="28" x14ac:dyDescent="0.35">
      <c r="A74" s="75"/>
      <c r="B74" s="81"/>
      <c r="C74" s="50" t="s">
        <v>10</v>
      </c>
      <c r="D74" s="50" t="s">
        <v>36</v>
      </c>
      <c r="E74" s="50" t="s">
        <v>70</v>
      </c>
      <c r="F74" s="50">
        <v>1</v>
      </c>
      <c r="G74" s="75"/>
    </row>
    <row r="75" spans="1:9" s="108" customFormat="1" x14ac:dyDescent="0.35">
      <c r="A75" s="105">
        <v>21</v>
      </c>
      <c r="B75" s="106" t="s">
        <v>93</v>
      </c>
      <c r="C75" s="107"/>
      <c r="D75" s="107" t="s">
        <v>103</v>
      </c>
      <c r="E75" s="107" t="s">
        <v>70</v>
      </c>
      <c r="F75" s="107">
        <v>1</v>
      </c>
      <c r="G75" s="105" t="s">
        <v>209</v>
      </c>
    </row>
    <row r="76" spans="1:9" s="108" customFormat="1" ht="28" x14ac:dyDescent="0.35">
      <c r="A76" s="112"/>
      <c r="B76" s="113"/>
      <c r="C76" s="107" t="s">
        <v>10</v>
      </c>
      <c r="D76" s="107" t="s">
        <v>104</v>
      </c>
      <c r="E76" s="107" t="s">
        <v>70</v>
      </c>
      <c r="F76" s="107">
        <v>1</v>
      </c>
      <c r="G76" s="112"/>
    </row>
    <row r="77" spans="1:9" s="108" customFormat="1" ht="28" x14ac:dyDescent="0.35">
      <c r="A77" s="109"/>
      <c r="B77" s="110"/>
      <c r="C77" s="107" t="s">
        <v>10</v>
      </c>
      <c r="D77" s="107" t="s">
        <v>36</v>
      </c>
      <c r="E77" s="107" t="s">
        <v>70</v>
      </c>
      <c r="F77" s="107">
        <v>1</v>
      </c>
      <c r="G77" s="109"/>
      <c r="I77" s="108" t="s">
        <v>107</v>
      </c>
    </row>
    <row r="78" spans="1:9" x14ac:dyDescent="0.35">
      <c r="A78" s="73">
        <v>22</v>
      </c>
      <c r="B78" s="79" t="s">
        <v>94</v>
      </c>
      <c r="C78" s="50"/>
      <c r="D78" s="50" t="s">
        <v>103</v>
      </c>
      <c r="E78" s="50" t="s">
        <v>70</v>
      </c>
      <c r="F78" s="50">
        <v>1</v>
      </c>
      <c r="G78" s="73" t="s">
        <v>209</v>
      </c>
    </row>
    <row r="79" spans="1:9" ht="28" x14ac:dyDescent="0.35">
      <c r="A79" s="74"/>
      <c r="B79" s="80"/>
      <c r="C79" s="50" t="s">
        <v>10</v>
      </c>
      <c r="D79" s="50" t="s">
        <v>104</v>
      </c>
      <c r="E79" s="50" t="s">
        <v>70</v>
      </c>
      <c r="F79" s="50">
        <v>1</v>
      </c>
      <c r="G79" s="74"/>
    </row>
    <row r="80" spans="1:9" ht="28" x14ac:dyDescent="0.35">
      <c r="A80" s="75"/>
      <c r="B80" s="81"/>
      <c r="C80" s="50" t="s">
        <v>10</v>
      </c>
      <c r="D80" s="50" t="s">
        <v>36</v>
      </c>
      <c r="E80" s="50" t="s">
        <v>70</v>
      </c>
      <c r="F80" s="50">
        <v>1</v>
      </c>
      <c r="G80" s="75"/>
    </row>
    <row r="81" spans="1:9" x14ac:dyDescent="0.35">
      <c r="A81" s="73">
        <v>23</v>
      </c>
      <c r="B81" s="79" t="s">
        <v>95</v>
      </c>
      <c r="C81" s="50"/>
      <c r="D81" s="50" t="s">
        <v>103</v>
      </c>
      <c r="E81" s="50" t="s">
        <v>70</v>
      </c>
      <c r="F81" s="50">
        <v>1</v>
      </c>
      <c r="G81" s="73" t="s">
        <v>209</v>
      </c>
    </row>
    <row r="82" spans="1:9" ht="28" x14ac:dyDescent="0.35">
      <c r="A82" s="74"/>
      <c r="B82" s="80"/>
      <c r="C82" s="50" t="s">
        <v>10</v>
      </c>
      <c r="D82" s="50" t="s">
        <v>104</v>
      </c>
      <c r="E82" s="50" t="s">
        <v>70</v>
      </c>
      <c r="F82" s="50">
        <v>1</v>
      </c>
      <c r="G82" s="74"/>
    </row>
    <row r="83" spans="1:9" ht="28" x14ac:dyDescent="0.35">
      <c r="A83" s="75"/>
      <c r="B83" s="81"/>
      <c r="C83" s="50" t="s">
        <v>10</v>
      </c>
      <c r="D83" s="50" t="s">
        <v>36</v>
      </c>
      <c r="E83" s="50" t="s">
        <v>70</v>
      </c>
      <c r="F83" s="50">
        <v>1</v>
      </c>
      <c r="G83" s="75"/>
    </row>
    <row r="84" spans="1:9" x14ac:dyDescent="0.35">
      <c r="A84" s="73">
        <v>24</v>
      </c>
      <c r="B84" s="79" t="s">
        <v>96</v>
      </c>
      <c r="C84" s="50"/>
      <c r="D84" s="50" t="s">
        <v>103</v>
      </c>
      <c r="E84" s="50" t="s">
        <v>70</v>
      </c>
      <c r="F84" s="50">
        <v>1</v>
      </c>
      <c r="G84" s="73" t="s">
        <v>209</v>
      </c>
    </row>
    <row r="85" spans="1:9" ht="28" x14ac:dyDescent="0.35">
      <c r="A85" s="74"/>
      <c r="B85" s="80"/>
      <c r="C85" s="50" t="s">
        <v>10</v>
      </c>
      <c r="D85" s="50" t="s">
        <v>104</v>
      </c>
      <c r="E85" s="50" t="s">
        <v>70</v>
      </c>
      <c r="F85" s="50">
        <v>1</v>
      </c>
      <c r="G85" s="74"/>
    </row>
    <row r="86" spans="1:9" ht="28" x14ac:dyDescent="0.35">
      <c r="A86" s="75"/>
      <c r="B86" s="81"/>
      <c r="C86" s="50" t="s">
        <v>10</v>
      </c>
      <c r="D86" s="50" t="s">
        <v>36</v>
      </c>
      <c r="E86" s="50" t="s">
        <v>70</v>
      </c>
      <c r="F86" s="50">
        <v>1</v>
      </c>
      <c r="G86" s="75"/>
    </row>
    <row r="87" spans="1:9" x14ac:dyDescent="0.35">
      <c r="A87" s="73">
        <v>25</v>
      </c>
      <c r="B87" s="79" t="s">
        <v>97</v>
      </c>
      <c r="C87" s="50"/>
      <c r="D87" s="50" t="s">
        <v>103</v>
      </c>
      <c r="E87" s="50" t="s">
        <v>70</v>
      </c>
      <c r="F87" s="50">
        <v>1</v>
      </c>
      <c r="G87" s="73" t="s">
        <v>209</v>
      </c>
    </row>
    <row r="88" spans="1:9" ht="28" x14ac:dyDescent="0.35">
      <c r="A88" s="74"/>
      <c r="B88" s="80"/>
      <c r="C88" s="50" t="s">
        <v>10</v>
      </c>
      <c r="D88" s="50" t="s">
        <v>104</v>
      </c>
      <c r="E88" s="50" t="s">
        <v>70</v>
      </c>
      <c r="F88" s="50">
        <v>1</v>
      </c>
      <c r="G88" s="74"/>
    </row>
    <row r="89" spans="1:9" ht="28" x14ac:dyDescent="0.35">
      <c r="A89" s="75"/>
      <c r="B89" s="81"/>
      <c r="C89" s="50" t="s">
        <v>10</v>
      </c>
      <c r="D89" s="50" t="s">
        <v>36</v>
      </c>
      <c r="E89" s="50" t="s">
        <v>70</v>
      </c>
      <c r="F89" s="50">
        <v>1</v>
      </c>
      <c r="G89" s="75"/>
    </row>
    <row r="90" spans="1:9" ht="56" x14ac:dyDescent="0.35">
      <c r="A90" s="50">
        <v>26</v>
      </c>
      <c r="B90" s="59" t="s">
        <v>98</v>
      </c>
      <c r="C90" s="50" t="s">
        <v>7</v>
      </c>
      <c r="D90" s="50" t="s">
        <v>36</v>
      </c>
      <c r="E90" s="50" t="s">
        <v>70</v>
      </c>
      <c r="F90" s="50">
        <v>1</v>
      </c>
      <c r="G90" s="50" t="s">
        <v>209</v>
      </c>
    </row>
    <row r="91" spans="1:9" ht="56" x14ac:dyDescent="0.35">
      <c r="A91" s="50">
        <v>27</v>
      </c>
      <c r="B91" s="59" t="s">
        <v>99</v>
      </c>
      <c r="C91" s="50" t="s">
        <v>7</v>
      </c>
      <c r="D91" s="50" t="s">
        <v>36</v>
      </c>
      <c r="E91" s="50" t="s">
        <v>70</v>
      </c>
      <c r="F91" s="50">
        <v>1</v>
      </c>
      <c r="G91" s="50" t="s">
        <v>209</v>
      </c>
    </row>
    <row r="92" spans="1:9" s="108" customFormat="1" ht="56" x14ac:dyDescent="0.35">
      <c r="A92" s="107">
        <v>28</v>
      </c>
      <c r="B92" s="111" t="s">
        <v>100</v>
      </c>
      <c r="C92" s="107" t="s">
        <v>7</v>
      </c>
      <c r="D92" s="107" t="s">
        <v>36</v>
      </c>
      <c r="E92" s="107" t="s">
        <v>70</v>
      </c>
      <c r="F92" s="107">
        <v>1</v>
      </c>
      <c r="G92" s="107" t="s">
        <v>209</v>
      </c>
      <c r="I92" s="108" t="s">
        <v>108</v>
      </c>
    </row>
    <row r="93" spans="1:9" s="36" customFormat="1" ht="15" x14ac:dyDescent="0.35">
      <c r="A93" s="70" t="s">
        <v>111</v>
      </c>
      <c r="B93" s="46" t="s">
        <v>110</v>
      </c>
      <c r="C93" s="15"/>
      <c r="D93" s="15"/>
      <c r="E93" s="15"/>
      <c r="F93" s="35"/>
      <c r="G93" s="35"/>
    </row>
    <row r="94" spans="1:9" ht="56" x14ac:dyDescent="0.35">
      <c r="A94" s="73">
        <v>1</v>
      </c>
      <c r="B94" s="79" t="s">
        <v>206</v>
      </c>
      <c r="C94" s="50"/>
      <c r="D94" s="50" t="s">
        <v>204</v>
      </c>
      <c r="E94" s="50" t="s">
        <v>70</v>
      </c>
      <c r="F94" s="50">
        <v>1</v>
      </c>
      <c r="G94" s="50" t="s">
        <v>209</v>
      </c>
    </row>
    <row r="95" spans="1:9" ht="56" x14ac:dyDescent="0.35">
      <c r="A95" s="75"/>
      <c r="B95" s="81"/>
      <c r="C95" s="50" t="s">
        <v>71</v>
      </c>
      <c r="D95" s="50" t="s">
        <v>205</v>
      </c>
      <c r="E95" s="50" t="s">
        <v>70</v>
      </c>
      <c r="F95" s="50">
        <v>1</v>
      </c>
      <c r="G95" s="50" t="s">
        <v>209</v>
      </c>
    </row>
  </sheetData>
  <mergeCells count="75">
    <mergeCell ref="A39:A40"/>
    <mergeCell ref="B39:B40"/>
    <mergeCell ref="G39:G40"/>
    <mergeCell ref="A87:A89"/>
    <mergeCell ref="B87:B89"/>
    <mergeCell ref="G87:G89"/>
    <mergeCell ref="A94:A95"/>
    <mergeCell ref="B94:B95"/>
    <mergeCell ref="A81:A83"/>
    <mergeCell ref="B81:B83"/>
    <mergeCell ref="G81:G83"/>
    <mergeCell ref="A84:A86"/>
    <mergeCell ref="B84:B86"/>
    <mergeCell ref="G84:G86"/>
    <mergeCell ref="A75:A77"/>
    <mergeCell ref="B75:B77"/>
    <mergeCell ref="G75:G77"/>
    <mergeCell ref="A78:A80"/>
    <mergeCell ref="B78:B80"/>
    <mergeCell ref="G78:G80"/>
    <mergeCell ref="A69:A71"/>
    <mergeCell ref="B69:B71"/>
    <mergeCell ref="G69:G71"/>
    <mergeCell ref="A72:A74"/>
    <mergeCell ref="B72:B74"/>
    <mergeCell ref="G72:G74"/>
    <mergeCell ref="A60:A62"/>
    <mergeCell ref="B60:B62"/>
    <mergeCell ref="G60:G62"/>
    <mergeCell ref="A66:A68"/>
    <mergeCell ref="B66:B68"/>
    <mergeCell ref="G66:G68"/>
    <mergeCell ref="A54:A56"/>
    <mergeCell ref="B54:B56"/>
    <mergeCell ref="G54:G56"/>
    <mergeCell ref="A57:A59"/>
    <mergeCell ref="B57:B59"/>
    <mergeCell ref="G57:G59"/>
    <mergeCell ref="A48:A50"/>
    <mergeCell ref="B48:B50"/>
    <mergeCell ref="G48:G50"/>
    <mergeCell ref="A51:A53"/>
    <mergeCell ref="B51:B53"/>
    <mergeCell ref="G51:G53"/>
    <mergeCell ref="A41:A44"/>
    <mergeCell ref="B41:B44"/>
    <mergeCell ref="G41:G44"/>
    <mergeCell ref="A45:A47"/>
    <mergeCell ref="B45:B47"/>
    <mergeCell ref="G45:G47"/>
    <mergeCell ref="A33:A35"/>
    <mergeCell ref="B33:B35"/>
    <mergeCell ref="G33:G35"/>
    <mergeCell ref="A36:A38"/>
    <mergeCell ref="B36:B38"/>
    <mergeCell ref="G36:G38"/>
    <mergeCell ref="G27:G29"/>
    <mergeCell ref="A27:A29"/>
    <mergeCell ref="B27:B29"/>
    <mergeCell ref="A30:A32"/>
    <mergeCell ref="B30:B32"/>
    <mergeCell ref="G30:G32"/>
    <mergeCell ref="A20:A23"/>
    <mergeCell ref="B20:B23"/>
    <mergeCell ref="G20:G23"/>
    <mergeCell ref="A24:A26"/>
    <mergeCell ref="B24:B26"/>
    <mergeCell ref="G24:G26"/>
    <mergeCell ref="A1:B1"/>
    <mergeCell ref="C10:C18"/>
    <mergeCell ref="D10:D18"/>
    <mergeCell ref="A2:G2"/>
    <mergeCell ref="A3:G3"/>
    <mergeCell ref="A4:G4"/>
    <mergeCell ref="G10:G18"/>
  </mergeCells>
  <printOptions horizontalCentered="1"/>
  <pageMargins left="0.39370078740157483" right="0.19685039370078741" top="0.59055118110236227" bottom="0.19685039370078741" header="0.31496062992125984" footer="0.31496062992125984"/>
  <pageSetup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7"/>
  <sheetViews>
    <sheetView workbookViewId="0">
      <selection activeCell="A9" sqref="A9:A18"/>
    </sheetView>
  </sheetViews>
  <sheetFormatPr defaultRowHeight="14.5" x14ac:dyDescent="0.35"/>
  <cols>
    <col min="1" max="1" width="8.7265625" style="26"/>
    <col min="2" max="2" width="24.1796875" customWidth="1"/>
    <col min="3" max="3" width="38.54296875" hidden="1" customWidth="1"/>
    <col min="4" max="4" width="30.453125" style="36" customWidth="1"/>
    <col min="5" max="5" width="7.90625" customWidth="1"/>
    <col min="6" max="6" width="7.26953125" style="36" customWidth="1"/>
  </cols>
  <sheetData>
    <row r="1" spans="1:8" ht="15.5" x14ac:dyDescent="0.35">
      <c r="A1" s="71"/>
      <c r="B1" s="72"/>
      <c r="C1" s="2"/>
      <c r="D1" s="27"/>
      <c r="E1" s="1"/>
      <c r="F1" s="32"/>
    </row>
    <row r="2" spans="1:8" ht="16.5" x14ac:dyDescent="0.35">
      <c r="A2" s="76" t="s">
        <v>57</v>
      </c>
      <c r="B2" s="76"/>
      <c r="C2" s="76"/>
      <c r="D2" s="76"/>
      <c r="E2" s="47"/>
      <c r="F2" s="47"/>
    </row>
    <row r="3" spans="1:8" ht="16.5" x14ac:dyDescent="0.35">
      <c r="A3" s="77" t="s">
        <v>60</v>
      </c>
      <c r="B3" s="77"/>
      <c r="C3" s="77"/>
      <c r="D3" s="77"/>
      <c r="E3" s="49"/>
      <c r="F3" s="49"/>
    </row>
    <row r="4" spans="1:8" ht="25.9" customHeight="1" x14ac:dyDescent="0.35">
      <c r="A4" s="82" t="s">
        <v>58</v>
      </c>
      <c r="B4" s="83"/>
      <c r="C4" s="83"/>
      <c r="D4" s="83"/>
      <c r="E4" s="48"/>
      <c r="F4" s="48"/>
    </row>
    <row r="5" spans="1:8" ht="33" x14ac:dyDescent="0.35">
      <c r="A5" s="53" t="s">
        <v>0</v>
      </c>
      <c r="B5" s="54" t="s">
        <v>3</v>
      </c>
      <c r="C5" s="54" t="s">
        <v>5</v>
      </c>
      <c r="D5" s="54" t="s">
        <v>5</v>
      </c>
      <c r="E5" s="54" t="s">
        <v>4</v>
      </c>
      <c r="F5" s="55" t="s">
        <v>2</v>
      </c>
    </row>
    <row r="6" spans="1:8" x14ac:dyDescent="0.35">
      <c r="A6" s="56">
        <v>1</v>
      </c>
      <c r="B6" s="4">
        <v>2</v>
      </c>
      <c r="C6" s="3">
        <v>3</v>
      </c>
      <c r="D6" s="34">
        <v>3</v>
      </c>
      <c r="E6" s="3">
        <v>4</v>
      </c>
      <c r="F6" s="34">
        <v>5</v>
      </c>
    </row>
    <row r="7" spans="1:8" ht="16.5" x14ac:dyDescent="0.35">
      <c r="A7" s="57"/>
      <c r="B7" s="8" t="s">
        <v>20</v>
      </c>
      <c r="C7" s="10"/>
      <c r="D7" s="58"/>
      <c r="E7" s="9"/>
      <c r="F7" s="35"/>
    </row>
    <row r="8" spans="1:8" s="36" customFormat="1" ht="15" x14ac:dyDescent="0.35">
      <c r="A8" s="70" t="s">
        <v>101</v>
      </c>
      <c r="B8" s="46" t="s">
        <v>109</v>
      </c>
      <c r="C8" s="15"/>
      <c r="D8" s="15"/>
      <c r="E8" s="15"/>
      <c r="F8" s="35"/>
    </row>
    <row r="9" spans="1:8" s="66" customFormat="1" ht="28" x14ac:dyDescent="0.35">
      <c r="A9" s="62" t="s">
        <v>17</v>
      </c>
      <c r="B9" s="63" t="s">
        <v>102</v>
      </c>
      <c r="C9" s="64"/>
      <c r="D9" s="65"/>
      <c r="E9" s="64"/>
      <c r="F9" s="65"/>
    </row>
    <row r="10" spans="1:8" ht="70" customHeight="1" x14ac:dyDescent="0.35">
      <c r="A10" s="84"/>
      <c r="B10" s="59" t="s">
        <v>61</v>
      </c>
      <c r="C10" s="73" t="s">
        <v>71</v>
      </c>
      <c r="D10" s="73" t="s">
        <v>204</v>
      </c>
      <c r="E10" s="50" t="s">
        <v>70</v>
      </c>
      <c r="F10" s="50">
        <v>1</v>
      </c>
    </row>
    <row r="11" spans="1:8" ht="28" x14ac:dyDescent="0.35">
      <c r="A11" s="85"/>
      <c r="B11" s="59" t="s">
        <v>63</v>
      </c>
      <c r="C11" s="74"/>
      <c r="D11" s="74"/>
      <c r="E11" s="50" t="s">
        <v>70</v>
      </c>
      <c r="F11" s="50">
        <v>2</v>
      </c>
    </row>
    <row r="12" spans="1:8" ht="28" x14ac:dyDescent="0.35">
      <c r="A12" s="85"/>
      <c r="B12" s="60" t="s">
        <v>64</v>
      </c>
      <c r="C12" s="74"/>
      <c r="D12" s="74"/>
      <c r="E12" s="61" t="s">
        <v>70</v>
      </c>
      <c r="F12" s="61">
        <v>3</v>
      </c>
    </row>
    <row r="13" spans="1:8" ht="28" x14ac:dyDescent="0.35">
      <c r="A13" s="85"/>
      <c r="B13" s="59" t="s">
        <v>65</v>
      </c>
      <c r="C13" s="74"/>
      <c r="D13" s="74"/>
      <c r="E13" s="50" t="s">
        <v>70</v>
      </c>
      <c r="F13" s="50">
        <v>4</v>
      </c>
    </row>
    <row r="14" spans="1:8" ht="28" x14ac:dyDescent="0.35">
      <c r="A14" s="85"/>
      <c r="B14" s="59" t="s">
        <v>62</v>
      </c>
      <c r="C14" s="74"/>
      <c r="D14" s="74"/>
      <c r="E14" s="50" t="s">
        <v>70</v>
      </c>
      <c r="F14" s="50">
        <v>5</v>
      </c>
      <c r="H14">
        <f>300+149</f>
        <v>449</v>
      </c>
    </row>
    <row r="15" spans="1:8" ht="28" x14ac:dyDescent="0.35">
      <c r="A15" s="85"/>
      <c r="B15" s="59" t="s">
        <v>66</v>
      </c>
      <c r="C15" s="74"/>
      <c r="D15" s="74"/>
      <c r="E15" s="50" t="s">
        <v>70</v>
      </c>
      <c r="F15" s="50">
        <v>6</v>
      </c>
      <c r="H15">
        <f>450+149</f>
        <v>599</v>
      </c>
    </row>
    <row r="16" spans="1:8" ht="28" x14ac:dyDescent="0.35">
      <c r="A16" s="85"/>
      <c r="B16" s="59" t="s">
        <v>67</v>
      </c>
      <c r="C16" s="74"/>
      <c r="D16" s="74"/>
      <c r="E16" s="50" t="s">
        <v>70</v>
      </c>
      <c r="F16" s="50">
        <v>7</v>
      </c>
      <c r="H16">
        <f>600+149</f>
        <v>749</v>
      </c>
    </row>
    <row r="17" spans="1:8" ht="28" x14ac:dyDescent="0.35">
      <c r="A17" s="85"/>
      <c r="B17" s="59" t="s">
        <v>68</v>
      </c>
      <c r="C17" s="74"/>
      <c r="D17" s="74"/>
      <c r="E17" s="50" t="s">
        <v>70</v>
      </c>
      <c r="F17" s="50">
        <v>8</v>
      </c>
      <c r="H17">
        <f>750+149</f>
        <v>899</v>
      </c>
    </row>
    <row r="18" spans="1:8" ht="28" x14ac:dyDescent="0.35">
      <c r="A18" s="86"/>
      <c r="B18" s="59" t="s">
        <v>69</v>
      </c>
      <c r="C18" s="75"/>
      <c r="D18" s="75"/>
      <c r="E18" s="50" t="s">
        <v>70</v>
      </c>
      <c r="F18" s="50">
        <v>9</v>
      </c>
      <c r="H18">
        <f>900+149</f>
        <v>1049</v>
      </c>
    </row>
    <row r="19" spans="1:8" s="66" customFormat="1" ht="28" x14ac:dyDescent="0.35">
      <c r="A19" s="62" t="s">
        <v>18</v>
      </c>
      <c r="B19" s="63" t="s">
        <v>72</v>
      </c>
      <c r="C19" s="64"/>
      <c r="D19" s="65"/>
      <c r="E19" s="64"/>
      <c r="F19" s="65"/>
    </row>
    <row r="20" spans="1:8" x14ac:dyDescent="0.35">
      <c r="A20" s="50">
        <v>1</v>
      </c>
      <c r="B20" s="59" t="s">
        <v>73</v>
      </c>
      <c r="C20" s="51"/>
      <c r="D20" s="52"/>
      <c r="E20" s="51"/>
      <c r="F20" s="52"/>
    </row>
    <row r="21" spans="1:8" ht="28" x14ac:dyDescent="0.35">
      <c r="A21" s="50"/>
      <c r="B21" s="59"/>
      <c r="C21" s="50" t="s">
        <v>10</v>
      </c>
      <c r="D21" s="50" t="s">
        <v>103</v>
      </c>
      <c r="E21" s="50" t="s">
        <v>70</v>
      </c>
      <c r="F21" s="50">
        <v>1</v>
      </c>
    </row>
    <row r="22" spans="1:8" ht="28" x14ac:dyDescent="0.35">
      <c r="A22" s="50"/>
      <c r="B22" s="59"/>
      <c r="C22" s="50" t="s">
        <v>10</v>
      </c>
      <c r="D22" s="50" t="s">
        <v>104</v>
      </c>
      <c r="E22" s="50" t="s">
        <v>70</v>
      </c>
      <c r="F22" s="50">
        <v>1</v>
      </c>
    </row>
    <row r="23" spans="1:8" ht="42" x14ac:dyDescent="0.35">
      <c r="A23" s="50"/>
      <c r="B23" s="59"/>
      <c r="C23" s="50" t="s">
        <v>7</v>
      </c>
      <c r="D23" s="50" t="s">
        <v>105</v>
      </c>
      <c r="E23" s="50" t="s">
        <v>70</v>
      </c>
      <c r="F23" s="50">
        <v>1</v>
      </c>
    </row>
    <row r="24" spans="1:8" ht="28" x14ac:dyDescent="0.35">
      <c r="A24" s="50"/>
      <c r="B24" s="59"/>
      <c r="C24" s="50" t="s">
        <v>7</v>
      </c>
      <c r="D24" s="50" t="s">
        <v>36</v>
      </c>
      <c r="E24" s="50" t="s">
        <v>70</v>
      </c>
      <c r="F24" s="50">
        <v>1</v>
      </c>
    </row>
    <row r="25" spans="1:8" x14ac:dyDescent="0.35">
      <c r="A25" s="50">
        <v>2</v>
      </c>
      <c r="B25" s="59" t="s">
        <v>74</v>
      </c>
      <c r="C25" s="50"/>
      <c r="D25" s="50"/>
      <c r="E25" s="50"/>
      <c r="F25" s="50"/>
    </row>
    <row r="26" spans="1:8" ht="28" x14ac:dyDescent="0.35">
      <c r="A26" s="50"/>
      <c r="B26" s="59"/>
      <c r="C26" s="50" t="s">
        <v>10</v>
      </c>
      <c r="D26" s="50" t="s">
        <v>103</v>
      </c>
      <c r="E26" s="50" t="s">
        <v>70</v>
      </c>
      <c r="F26" s="50">
        <v>1</v>
      </c>
    </row>
    <row r="27" spans="1:8" ht="28" x14ac:dyDescent="0.35">
      <c r="A27" s="50"/>
      <c r="B27" s="59"/>
      <c r="C27" s="50" t="s">
        <v>10</v>
      </c>
      <c r="D27" s="50" t="s">
        <v>104</v>
      </c>
      <c r="E27" s="50" t="s">
        <v>70</v>
      </c>
      <c r="F27" s="50">
        <v>1</v>
      </c>
    </row>
    <row r="28" spans="1:8" ht="28" x14ac:dyDescent="0.35">
      <c r="A28" s="50"/>
      <c r="B28" s="59"/>
      <c r="C28" s="50" t="s">
        <v>7</v>
      </c>
      <c r="D28" s="50" t="s">
        <v>36</v>
      </c>
      <c r="E28" s="50" t="s">
        <v>70</v>
      </c>
      <c r="F28" s="50">
        <v>1</v>
      </c>
    </row>
    <row r="29" spans="1:8" x14ac:dyDescent="0.35">
      <c r="A29" s="50">
        <v>3</v>
      </c>
      <c r="B29" s="59" t="s">
        <v>75</v>
      </c>
      <c r="C29" s="50"/>
      <c r="D29" s="50"/>
      <c r="E29" s="50"/>
      <c r="F29" s="50"/>
    </row>
    <row r="30" spans="1:8" ht="28" x14ac:dyDescent="0.35">
      <c r="A30" s="50"/>
      <c r="B30" s="59"/>
      <c r="C30" s="50" t="s">
        <v>10</v>
      </c>
      <c r="D30" s="50" t="s">
        <v>103</v>
      </c>
      <c r="E30" s="50" t="s">
        <v>70</v>
      </c>
      <c r="F30" s="50">
        <v>1</v>
      </c>
    </row>
    <row r="31" spans="1:8" ht="28" x14ac:dyDescent="0.35">
      <c r="A31" s="50"/>
      <c r="B31" s="59"/>
      <c r="C31" s="50" t="s">
        <v>10</v>
      </c>
      <c r="D31" s="50" t="s">
        <v>104</v>
      </c>
      <c r="E31" s="50" t="s">
        <v>70</v>
      </c>
      <c r="F31" s="50">
        <v>1</v>
      </c>
    </row>
    <row r="32" spans="1:8" ht="28" x14ac:dyDescent="0.35">
      <c r="A32" s="50"/>
      <c r="B32" s="59"/>
      <c r="C32" s="50" t="s">
        <v>7</v>
      </c>
      <c r="D32" s="50" t="s">
        <v>36</v>
      </c>
      <c r="E32" s="50" t="s">
        <v>70</v>
      </c>
      <c r="F32" s="50">
        <v>1</v>
      </c>
    </row>
    <row r="33" spans="1:6" x14ac:dyDescent="0.35">
      <c r="A33" s="50">
        <v>4</v>
      </c>
      <c r="B33" s="59" t="s">
        <v>76</v>
      </c>
      <c r="C33" s="50"/>
      <c r="D33" s="50"/>
      <c r="E33" s="50"/>
      <c r="F33" s="50"/>
    </row>
    <row r="34" spans="1:6" ht="28" x14ac:dyDescent="0.35">
      <c r="A34" s="50"/>
      <c r="B34" s="59"/>
      <c r="C34" s="50" t="s">
        <v>10</v>
      </c>
      <c r="D34" s="50" t="s">
        <v>103</v>
      </c>
      <c r="E34" s="50" t="s">
        <v>70</v>
      </c>
      <c r="F34" s="50">
        <v>1</v>
      </c>
    </row>
    <row r="35" spans="1:6" ht="28" x14ac:dyDescent="0.35">
      <c r="A35" s="50"/>
      <c r="B35" s="59"/>
      <c r="C35" s="50" t="s">
        <v>10</v>
      </c>
      <c r="D35" s="50" t="s">
        <v>104</v>
      </c>
      <c r="E35" s="50" t="s">
        <v>70</v>
      </c>
      <c r="F35" s="50">
        <v>1</v>
      </c>
    </row>
    <row r="36" spans="1:6" ht="28" x14ac:dyDescent="0.35">
      <c r="A36" s="50"/>
      <c r="B36" s="59"/>
      <c r="C36" s="50" t="s">
        <v>7</v>
      </c>
      <c r="D36" s="50" t="s">
        <v>36</v>
      </c>
      <c r="E36" s="50" t="s">
        <v>70</v>
      </c>
      <c r="F36" s="50">
        <v>1</v>
      </c>
    </row>
    <row r="37" spans="1:6" x14ac:dyDescent="0.35">
      <c r="A37" s="50">
        <v>5</v>
      </c>
      <c r="B37" s="59" t="s">
        <v>77</v>
      </c>
      <c r="C37" s="50"/>
      <c r="D37" s="50"/>
      <c r="E37" s="50"/>
      <c r="F37" s="50"/>
    </row>
    <row r="38" spans="1:6" ht="28" x14ac:dyDescent="0.35">
      <c r="A38" s="50"/>
      <c r="B38" s="59"/>
      <c r="C38" s="50" t="s">
        <v>10</v>
      </c>
      <c r="D38" s="50" t="s">
        <v>103</v>
      </c>
      <c r="E38" s="50" t="s">
        <v>70</v>
      </c>
      <c r="F38" s="50">
        <v>1</v>
      </c>
    </row>
    <row r="39" spans="1:6" ht="28" x14ac:dyDescent="0.35">
      <c r="A39" s="50"/>
      <c r="B39" s="59"/>
      <c r="C39" s="50" t="s">
        <v>10</v>
      </c>
      <c r="D39" s="50" t="s">
        <v>104</v>
      </c>
      <c r="E39" s="50" t="s">
        <v>70</v>
      </c>
      <c r="F39" s="50">
        <v>1</v>
      </c>
    </row>
    <row r="40" spans="1:6" ht="28" x14ac:dyDescent="0.35">
      <c r="A40" s="50"/>
      <c r="B40" s="59"/>
      <c r="C40" s="50" t="s">
        <v>7</v>
      </c>
      <c r="D40" s="50" t="s">
        <v>36</v>
      </c>
      <c r="E40" s="50" t="s">
        <v>70</v>
      </c>
      <c r="F40" s="50">
        <v>1</v>
      </c>
    </row>
    <row r="41" spans="1:6" x14ac:dyDescent="0.35">
      <c r="A41" s="50">
        <v>6</v>
      </c>
      <c r="B41" s="59" t="s">
        <v>78</v>
      </c>
      <c r="C41" s="50"/>
      <c r="D41" s="50"/>
      <c r="E41" s="50"/>
      <c r="F41" s="50"/>
    </row>
    <row r="42" spans="1:6" ht="28" x14ac:dyDescent="0.35">
      <c r="A42" s="50"/>
      <c r="B42" s="59"/>
      <c r="C42" s="50" t="s">
        <v>10</v>
      </c>
      <c r="D42" s="50" t="s">
        <v>103</v>
      </c>
      <c r="E42" s="50" t="s">
        <v>70</v>
      </c>
      <c r="F42" s="50">
        <v>1</v>
      </c>
    </row>
    <row r="43" spans="1:6" ht="28" x14ac:dyDescent="0.35">
      <c r="A43" s="50"/>
      <c r="B43" s="59"/>
      <c r="C43" s="50" t="s">
        <v>10</v>
      </c>
      <c r="D43" s="50" t="s">
        <v>104</v>
      </c>
      <c r="E43" s="50" t="s">
        <v>70</v>
      </c>
      <c r="F43" s="50">
        <v>1</v>
      </c>
    </row>
    <row r="44" spans="1:6" ht="28" x14ac:dyDescent="0.35">
      <c r="A44" s="50"/>
      <c r="B44" s="59"/>
      <c r="C44" s="50" t="s">
        <v>7</v>
      </c>
      <c r="D44" s="50" t="s">
        <v>36</v>
      </c>
      <c r="E44" s="50" t="s">
        <v>70</v>
      </c>
      <c r="F44" s="50">
        <v>1</v>
      </c>
    </row>
    <row r="45" spans="1:6" ht="28" x14ac:dyDescent="0.35">
      <c r="A45" s="50">
        <v>7</v>
      </c>
      <c r="B45" s="59" t="s">
        <v>79</v>
      </c>
      <c r="C45" s="67" t="s">
        <v>10</v>
      </c>
      <c r="D45" s="67" t="s">
        <v>103</v>
      </c>
      <c r="E45" s="67" t="s">
        <v>70</v>
      </c>
      <c r="F45" s="67">
        <v>2</v>
      </c>
    </row>
    <row r="46" spans="1:6" x14ac:dyDescent="0.35">
      <c r="A46" s="50">
        <v>8</v>
      </c>
      <c r="B46" s="59" t="s">
        <v>80</v>
      </c>
      <c r="C46" s="50"/>
      <c r="D46" s="50"/>
      <c r="E46" s="50"/>
      <c r="F46" s="50"/>
    </row>
    <row r="47" spans="1:6" ht="28" x14ac:dyDescent="0.35">
      <c r="A47" s="50"/>
      <c r="B47" s="59"/>
      <c r="C47" s="50" t="s">
        <v>10</v>
      </c>
      <c r="D47" s="50" t="s">
        <v>103</v>
      </c>
      <c r="E47" s="50" t="s">
        <v>70</v>
      </c>
      <c r="F47" s="50">
        <v>1</v>
      </c>
    </row>
    <row r="48" spans="1:6" ht="28" x14ac:dyDescent="0.35">
      <c r="A48" s="50"/>
      <c r="B48" s="59"/>
      <c r="C48" s="50" t="s">
        <v>10</v>
      </c>
      <c r="D48" s="50" t="s">
        <v>104</v>
      </c>
      <c r="E48" s="50" t="s">
        <v>70</v>
      </c>
      <c r="F48" s="50">
        <v>1</v>
      </c>
    </row>
    <row r="49" spans="1:6" ht="42" x14ac:dyDescent="0.35">
      <c r="A49" s="50"/>
      <c r="B49" s="59"/>
      <c r="C49" s="50" t="s">
        <v>7</v>
      </c>
      <c r="D49" s="50" t="s">
        <v>105</v>
      </c>
      <c r="E49" s="50" t="s">
        <v>70</v>
      </c>
      <c r="F49" s="50">
        <v>1</v>
      </c>
    </row>
    <row r="50" spans="1:6" ht="28" x14ac:dyDescent="0.35">
      <c r="A50" s="50"/>
      <c r="B50" s="59"/>
      <c r="C50" s="50" t="s">
        <v>7</v>
      </c>
      <c r="D50" s="50" t="s">
        <v>36</v>
      </c>
      <c r="E50" s="50" t="s">
        <v>70</v>
      </c>
      <c r="F50" s="50">
        <v>1</v>
      </c>
    </row>
    <row r="51" spans="1:6" x14ac:dyDescent="0.35">
      <c r="A51" s="50">
        <v>9</v>
      </c>
      <c r="B51" s="59" t="s">
        <v>81</v>
      </c>
      <c r="C51" s="50"/>
      <c r="D51" s="50"/>
      <c r="E51" s="50"/>
      <c r="F51" s="50"/>
    </row>
    <row r="52" spans="1:6" ht="28" x14ac:dyDescent="0.35">
      <c r="A52" s="50"/>
      <c r="B52" s="59"/>
      <c r="C52" s="50" t="s">
        <v>10</v>
      </c>
      <c r="D52" s="50" t="s">
        <v>103</v>
      </c>
      <c r="E52" s="50" t="s">
        <v>70</v>
      </c>
      <c r="F52" s="50">
        <v>1</v>
      </c>
    </row>
    <row r="53" spans="1:6" ht="28" x14ac:dyDescent="0.35">
      <c r="A53" s="50"/>
      <c r="B53" s="59"/>
      <c r="C53" s="50" t="s">
        <v>10</v>
      </c>
      <c r="D53" s="50" t="s">
        <v>104</v>
      </c>
      <c r="E53" s="50" t="s">
        <v>70</v>
      </c>
      <c r="F53" s="50">
        <v>1</v>
      </c>
    </row>
    <row r="54" spans="1:6" ht="28" x14ac:dyDescent="0.35">
      <c r="A54" s="50"/>
      <c r="B54" s="59"/>
      <c r="C54" s="50" t="s">
        <v>7</v>
      </c>
      <c r="D54" s="50" t="s">
        <v>36</v>
      </c>
      <c r="E54" s="50" t="s">
        <v>70</v>
      </c>
      <c r="F54" s="50">
        <v>1</v>
      </c>
    </row>
    <row r="55" spans="1:6" x14ac:dyDescent="0.35">
      <c r="A55" s="50">
        <v>10</v>
      </c>
      <c r="B55" s="59" t="s">
        <v>82</v>
      </c>
      <c r="C55" s="50"/>
      <c r="D55" s="50"/>
      <c r="E55" s="50"/>
      <c r="F55" s="50"/>
    </row>
    <row r="56" spans="1:6" ht="28" x14ac:dyDescent="0.35">
      <c r="A56" s="50"/>
      <c r="B56" s="59"/>
      <c r="C56" s="50" t="s">
        <v>10</v>
      </c>
      <c r="D56" s="50" t="s">
        <v>103</v>
      </c>
      <c r="E56" s="50" t="s">
        <v>70</v>
      </c>
      <c r="F56" s="50">
        <v>1</v>
      </c>
    </row>
    <row r="57" spans="1:6" ht="28" x14ac:dyDescent="0.35">
      <c r="A57" s="50"/>
      <c r="B57" s="59"/>
      <c r="C57" s="50" t="s">
        <v>10</v>
      </c>
      <c r="D57" s="50" t="s">
        <v>104</v>
      </c>
      <c r="E57" s="50" t="s">
        <v>70</v>
      </c>
      <c r="F57" s="50">
        <v>1</v>
      </c>
    </row>
    <row r="58" spans="1:6" ht="28" x14ac:dyDescent="0.35">
      <c r="A58" s="50"/>
      <c r="B58" s="59"/>
      <c r="C58" s="50" t="s">
        <v>7</v>
      </c>
      <c r="D58" s="50" t="s">
        <v>36</v>
      </c>
      <c r="E58" s="50" t="s">
        <v>70</v>
      </c>
      <c r="F58" s="50">
        <v>1</v>
      </c>
    </row>
    <row r="59" spans="1:6" x14ac:dyDescent="0.35">
      <c r="A59" s="50">
        <v>11</v>
      </c>
      <c r="B59" s="59" t="s">
        <v>83</v>
      </c>
      <c r="C59" s="50"/>
      <c r="D59" s="50"/>
      <c r="E59" s="50"/>
      <c r="F59" s="50"/>
    </row>
    <row r="60" spans="1:6" ht="28" x14ac:dyDescent="0.35">
      <c r="A60" s="50"/>
      <c r="B60" s="59"/>
      <c r="C60" s="50" t="s">
        <v>10</v>
      </c>
      <c r="D60" s="50" t="s">
        <v>103</v>
      </c>
      <c r="E60" s="50" t="s">
        <v>70</v>
      </c>
      <c r="F60" s="50">
        <v>1</v>
      </c>
    </row>
    <row r="61" spans="1:6" ht="28" x14ac:dyDescent="0.35">
      <c r="A61" s="50"/>
      <c r="B61" s="59"/>
      <c r="C61" s="50" t="s">
        <v>10</v>
      </c>
      <c r="D61" s="50" t="s">
        <v>104</v>
      </c>
      <c r="E61" s="50" t="s">
        <v>70</v>
      </c>
      <c r="F61" s="50">
        <v>1</v>
      </c>
    </row>
    <row r="62" spans="1:6" ht="28" x14ac:dyDescent="0.35">
      <c r="A62" s="50"/>
      <c r="B62" s="59"/>
      <c r="C62" s="50" t="s">
        <v>7</v>
      </c>
      <c r="D62" s="50" t="s">
        <v>36</v>
      </c>
      <c r="E62" s="50" t="s">
        <v>70</v>
      </c>
      <c r="F62" s="50">
        <v>1</v>
      </c>
    </row>
    <row r="63" spans="1:6" x14ac:dyDescent="0.35">
      <c r="A63" s="50">
        <v>12</v>
      </c>
      <c r="B63" s="59" t="s">
        <v>84</v>
      </c>
      <c r="C63" s="50"/>
      <c r="D63" s="50"/>
      <c r="E63" s="50"/>
      <c r="F63" s="50"/>
    </row>
    <row r="64" spans="1:6" ht="28" x14ac:dyDescent="0.35">
      <c r="A64" s="50"/>
      <c r="B64" s="59"/>
      <c r="C64" s="50" t="s">
        <v>10</v>
      </c>
      <c r="D64" s="50" t="s">
        <v>103</v>
      </c>
      <c r="E64" s="50" t="s">
        <v>70</v>
      </c>
      <c r="F64" s="50">
        <v>1</v>
      </c>
    </row>
    <row r="65" spans="1:6" ht="28" x14ac:dyDescent="0.35">
      <c r="A65" s="50"/>
      <c r="B65" s="59"/>
      <c r="C65" s="50" t="s">
        <v>10</v>
      </c>
      <c r="D65" s="50" t="s">
        <v>104</v>
      </c>
      <c r="E65" s="50" t="s">
        <v>70</v>
      </c>
      <c r="F65" s="50">
        <v>1</v>
      </c>
    </row>
    <row r="66" spans="1:6" ht="28" x14ac:dyDescent="0.35">
      <c r="A66" s="50"/>
      <c r="B66" s="59"/>
      <c r="C66" s="50" t="s">
        <v>7</v>
      </c>
      <c r="D66" s="50" t="s">
        <v>36</v>
      </c>
      <c r="E66" s="50" t="s">
        <v>70</v>
      </c>
      <c r="F66" s="50">
        <v>1</v>
      </c>
    </row>
    <row r="67" spans="1:6" x14ac:dyDescent="0.35">
      <c r="A67" s="50">
        <v>13</v>
      </c>
      <c r="B67" s="59" t="s">
        <v>85</v>
      </c>
      <c r="C67" s="50"/>
      <c r="D67" s="50"/>
      <c r="E67" s="50"/>
      <c r="F67" s="50"/>
    </row>
    <row r="68" spans="1:6" ht="28" x14ac:dyDescent="0.35">
      <c r="A68" s="50"/>
      <c r="B68" s="59"/>
      <c r="C68" s="50" t="s">
        <v>10</v>
      </c>
      <c r="D68" s="50" t="s">
        <v>103</v>
      </c>
      <c r="E68" s="50" t="s">
        <v>70</v>
      </c>
      <c r="F68" s="50">
        <v>1</v>
      </c>
    </row>
    <row r="69" spans="1:6" ht="28" x14ac:dyDescent="0.35">
      <c r="A69" s="50"/>
      <c r="B69" s="59"/>
      <c r="C69" s="50" t="s">
        <v>10</v>
      </c>
      <c r="D69" s="50" t="s">
        <v>104</v>
      </c>
      <c r="E69" s="50" t="s">
        <v>70</v>
      </c>
      <c r="F69" s="50">
        <v>1</v>
      </c>
    </row>
    <row r="70" spans="1:6" ht="28" x14ac:dyDescent="0.35">
      <c r="A70" s="50"/>
      <c r="B70" s="59"/>
      <c r="C70" s="50" t="s">
        <v>7</v>
      </c>
      <c r="D70" s="50" t="s">
        <v>36</v>
      </c>
      <c r="E70" s="50" t="s">
        <v>70</v>
      </c>
      <c r="F70" s="50">
        <v>1</v>
      </c>
    </row>
    <row r="71" spans="1:6" x14ac:dyDescent="0.35">
      <c r="A71" s="50">
        <v>14</v>
      </c>
      <c r="B71" s="59" t="s">
        <v>86</v>
      </c>
      <c r="C71" s="50"/>
      <c r="D71" s="50"/>
      <c r="E71" s="50"/>
      <c r="F71" s="50"/>
    </row>
    <row r="72" spans="1:6" ht="28" x14ac:dyDescent="0.35">
      <c r="A72" s="50"/>
      <c r="B72" s="59"/>
      <c r="C72" s="50" t="s">
        <v>10</v>
      </c>
      <c r="D72" s="50" t="s">
        <v>103</v>
      </c>
      <c r="E72" s="50" t="s">
        <v>70</v>
      </c>
      <c r="F72" s="50">
        <v>1</v>
      </c>
    </row>
    <row r="73" spans="1:6" ht="28" x14ac:dyDescent="0.35">
      <c r="A73" s="50"/>
      <c r="B73" s="59"/>
      <c r="C73" s="50" t="s">
        <v>10</v>
      </c>
      <c r="D73" s="50" t="s">
        <v>104</v>
      </c>
      <c r="E73" s="50" t="s">
        <v>70</v>
      </c>
      <c r="F73" s="50">
        <v>1</v>
      </c>
    </row>
    <row r="74" spans="1:6" ht="28" x14ac:dyDescent="0.35">
      <c r="A74" s="50"/>
      <c r="B74" s="59"/>
      <c r="C74" s="50" t="s">
        <v>7</v>
      </c>
      <c r="D74" s="50" t="s">
        <v>36</v>
      </c>
      <c r="E74" s="50" t="s">
        <v>70</v>
      </c>
      <c r="F74" s="50">
        <v>1</v>
      </c>
    </row>
    <row r="75" spans="1:6" ht="56" x14ac:dyDescent="0.35">
      <c r="A75" s="50">
        <v>15</v>
      </c>
      <c r="B75" s="59" t="s">
        <v>87</v>
      </c>
      <c r="C75" s="50" t="s">
        <v>7</v>
      </c>
      <c r="D75" s="50" t="s">
        <v>106</v>
      </c>
      <c r="E75" s="50" t="s">
        <v>70</v>
      </c>
      <c r="F75" s="50">
        <v>1</v>
      </c>
    </row>
    <row r="76" spans="1:6" ht="28" x14ac:dyDescent="0.35">
      <c r="A76" s="50">
        <v>16</v>
      </c>
      <c r="B76" s="59" t="s">
        <v>88</v>
      </c>
      <c r="C76" s="50" t="s">
        <v>7</v>
      </c>
      <c r="D76" s="50" t="s">
        <v>34</v>
      </c>
      <c r="E76" s="50" t="s">
        <v>70</v>
      </c>
      <c r="F76" s="50">
        <v>1</v>
      </c>
    </row>
    <row r="77" spans="1:6" s="69" customFormat="1" ht="28" x14ac:dyDescent="0.35">
      <c r="A77" s="67">
        <v>17</v>
      </c>
      <c r="B77" s="68" t="s">
        <v>89</v>
      </c>
      <c r="C77" s="67" t="s">
        <v>7</v>
      </c>
      <c r="D77" s="67" t="s">
        <v>15</v>
      </c>
      <c r="E77" s="67" t="s">
        <v>70</v>
      </c>
      <c r="F77" s="67">
        <v>4</v>
      </c>
    </row>
    <row r="78" spans="1:6" x14ac:dyDescent="0.35">
      <c r="A78" s="50">
        <v>18</v>
      </c>
      <c r="B78" s="59" t="s">
        <v>90</v>
      </c>
      <c r="C78" s="50"/>
      <c r="D78" s="50"/>
      <c r="E78" s="50"/>
      <c r="F78" s="50"/>
    </row>
    <row r="79" spans="1:6" ht="28" x14ac:dyDescent="0.35">
      <c r="A79" s="50"/>
      <c r="B79" s="59"/>
      <c r="C79" s="50" t="s">
        <v>10</v>
      </c>
      <c r="D79" s="50" t="s">
        <v>103</v>
      </c>
      <c r="E79" s="50" t="s">
        <v>70</v>
      </c>
      <c r="F79" s="50">
        <v>1</v>
      </c>
    </row>
    <row r="80" spans="1:6" ht="28" x14ac:dyDescent="0.35">
      <c r="A80" s="50"/>
      <c r="B80" s="59"/>
      <c r="C80" s="50" t="s">
        <v>10</v>
      </c>
      <c r="D80" s="50" t="s">
        <v>104</v>
      </c>
      <c r="E80" s="50" t="s">
        <v>70</v>
      </c>
      <c r="F80" s="50">
        <v>1</v>
      </c>
    </row>
    <row r="81" spans="1:8" ht="28" x14ac:dyDescent="0.35">
      <c r="A81" s="50"/>
      <c r="B81" s="59"/>
      <c r="C81" s="50" t="s">
        <v>7</v>
      </c>
      <c r="D81" s="50" t="s">
        <v>36</v>
      </c>
      <c r="E81" s="50" t="s">
        <v>70</v>
      </c>
      <c r="F81" s="50">
        <v>1</v>
      </c>
    </row>
    <row r="82" spans="1:8" x14ac:dyDescent="0.35">
      <c r="A82" s="50">
        <v>19</v>
      </c>
      <c r="B82" s="59" t="s">
        <v>91</v>
      </c>
      <c r="C82" s="50"/>
      <c r="D82" s="50"/>
      <c r="E82" s="50"/>
      <c r="F82" s="50"/>
    </row>
    <row r="83" spans="1:8" ht="28" x14ac:dyDescent="0.35">
      <c r="A83" s="50"/>
      <c r="B83" s="59"/>
      <c r="C83" s="50" t="s">
        <v>10</v>
      </c>
      <c r="D83" s="50" t="s">
        <v>103</v>
      </c>
      <c r="E83" s="50" t="s">
        <v>70</v>
      </c>
      <c r="F83" s="50">
        <v>1</v>
      </c>
    </row>
    <row r="84" spans="1:8" ht="28" x14ac:dyDescent="0.35">
      <c r="A84" s="50"/>
      <c r="B84" s="59"/>
      <c r="C84" s="50" t="s">
        <v>10</v>
      </c>
      <c r="D84" s="50" t="s">
        <v>104</v>
      </c>
      <c r="E84" s="50" t="s">
        <v>70</v>
      </c>
      <c r="F84" s="50">
        <v>1</v>
      </c>
    </row>
    <row r="85" spans="1:8" ht="28" x14ac:dyDescent="0.35">
      <c r="A85" s="50"/>
      <c r="B85" s="59"/>
      <c r="C85" s="50" t="s">
        <v>7</v>
      </c>
      <c r="D85" s="50" t="s">
        <v>36</v>
      </c>
      <c r="E85" s="50" t="s">
        <v>70</v>
      </c>
      <c r="F85" s="50">
        <v>1</v>
      </c>
    </row>
    <row r="86" spans="1:8" x14ac:dyDescent="0.35">
      <c r="A86" s="50">
        <v>20</v>
      </c>
      <c r="B86" s="59" t="s">
        <v>92</v>
      </c>
      <c r="C86" s="50"/>
      <c r="D86" s="50"/>
      <c r="E86" s="50"/>
      <c r="F86" s="50"/>
    </row>
    <row r="87" spans="1:8" ht="28" x14ac:dyDescent="0.35">
      <c r="A87" s="50"/>
      <c r="B87" s="59"/>
      <c r="C87" s="50" t="s">
        <v>10</v>
      </c>
      <c r="D87" s="50" t="s">
        <v>103</v>
      </c>
      <c r="E87" s="50" t="s">
        <v>70</v>
      </c>
      <c r="F87" s="50">
        <v>1</v>
      </c>
    </row>
    <row r="88" spans="1:8" ht="28" x14ac:dyDescent="0.35">
      <c r="A88" s="50"/>
      <c r="B88" s="59"/>
      <c r="C88" s="50" t="s">
        <v>10</v>
      </c>
      <c r="D88" s="50" t="s">
        <v>104</v>
      </c>
      <c r="E88" s="50" t="s">
        <v>70</v>
      </c>
      <c r="F88" s="50">
        <v>1</v>
      </c>
    </row>
    <row r="89" spans="1:8" ht="28" x14ac:dyDescent="0.35">
      <c r="A89" s="50"/>
      <c r="B89" s="59"/>
      <c r="C89" s="50" t="s">
        <v>7</v>
      </c>
      <c r="D89" s="50" t="s">
        <v>36</v>
      </c>
      <c r="E89" s="50" t="s">
        <v>70</v>
      </c>
      <c r="F89" s="50">
        <v>1</v>
      </c>
    </row>
    <row r="90" spans="1:8" x14ac:dyDescent="0.35">
      <c r="A90" s="50">
        <v>21</v>
      </c>
      <c r="B90" s="59" t="s">
        <v>93</v>
      </c>
      <c r="C90" s="50"/>
      <c r="D90" s="50"/>
      <c r="E90" s="50"/>
      <c r="F90" s="50"/>
    </row>
    <row r="91" spans="1:8" s="69" customFormat="1" ht="28" x14ac:dyDescent="0.35">
      <c r="A91" s="67"/>
      <c r="B91" s="68"/>
      <c r="C91" s="67" t="s">
        <v>10</v>
      </c>
      <c r="D91" s="67" t="s">
        <v>103</v>
      </c>
      <c r="E91" s="67" t="s">
        <v>70</v>
      </c>
      <c r="F91" s="67">
        <v>1</v>
      </c>
    </row>
    <row r="92" spans="1:8" s="69" customFormat="1" ht="28" x14ac:dyDescent="0.35">
      <c r="A92" s="67"/>
      <c r="B92" s="68"/>
      <c r="C92" s="67" t="s">
        <v>10</v>
      </c>
      <c r="D92" s="67" t="s">
        <v>104</v>
      </c>
      <c r="E92" s="67" t="s">
        <v>70</v>
      </c>
      <c r="F92" s="67">
        <v>1</v>
      </c>
    </row>
    <row r="93" spans="1:8" s="69" customFormat="1" ht="28" x14ac:dyDescent="0.35">
      <c r="A93" s="67"/>
      <c r="B93" s="68"/>
      <c r="C93" s="67" t="s">
        <v>7</v>
      </c>
      <c r="D93" s="67" t="s">
        <v>36</v>
      </c>
      <c r="E93" s="67" t="s">
        <v>70</v>
      </c>
      <c r="F93" s="67">
        <v>1</v>
      </c>
      <c r="H93" s="69" t="s">
        <v>107</v>
      </c>
    </row>
    <row r="94" spans="1:8" x14ac:dyDescent="0.35">
      <c r="A94" s="50">
        <v>22</v>
      </c>
      <c r="B94" s="59" t="s">
        <v>94</v>
      </c>
      <c r="C94" s="50"/>
      <c r="D94" s="50"/>
      <c r="E94" s="50"/>
      <c r="F94" s="50"/>
    </row>
    <row r="95" spans="1:8" ht="28" x14ac:dyDescent="0.35">
      <c r="A95" s="50"/>
      <c r="B95" s="59"/>
      <c r="C95" s="50" t="s">
        <v>10</v>
      </c>
      <c r="D95" s="50" t="s">
        <v>103</v>
      </c>
      <c r="E95" s="50" t="s">
        <v>70</v>
      </c>
      <c r="F95" s="50">
        <v>1</v>
      </c>
    </row>
    <row r="96" spans="1:8" ht="28" x14ac:dyDescent="0.35">
      <c r="A96" s="50"/>
      <c r="B96" s="59"/>
      <c r="C96" s="50" t="s">
        <v>10</v>
      </c>
      <c r="D96" s="50" t="s">
        <v>104</v>
      </c>
      <c r="E96" s="50" t="s">
        <v>70</v>
      </c>
      <c r="F96" s="50">
        <v>1</v>
      </c>
    </row>
    <row r="97" spans="1:8" ht="28" x14ac:dyDescent="0.35">
      <c r="A97" s="50"/>
      <c r="B97" s="59"/>
      <c r="C97" s="50" t="s">
        <v>7</v>
      </c>
      <c r="D97" s="50" t="s">
        <v>36</v>
      </c>
      <c r="E97" s="50" t="s">
        <v>70</v>
      </c>
      <c r="F97" s="50">
        <v>1</v>
      </c>
    </row>
    <row r="98" spans="1:8" x14ac:dyDescent="0.35">
      <c r="A98" s="50">
        <v>23</v>
      </c>
      <c r="B98" s="59" t="s">
        <v>95</v>
      </c>
      <c r="C98" s="50"/>
      <c r="D98" s="50"/>
      <c r="E98" s="50"/>
      <c r="F98" s="50"/>
    </row>
    <row r="99" spans="1:8" ht="28" x14ac:dyDescent="0.35">
      <c r="A99" s="50"/>
      <c r="B99" s="59"/>
      <c r="C99" s="50" t="s">
        <v>10</v>
      </c>
      <c r="D99" s="50" t="s">
        <v>103</v>
      </c>
      <c r="E99" s="50" t="s">
        <v>70</v>
      </c>
      <c r="F99" s="50">
        <v>1</v>
      </c>
    </row>
    <row r="100" spans="1:8" ht="28" x14ac:dyDescent="0.35">
      <c r="A100" s="50"/>
      <c r="B100" s="59"/>
      <c r="C100" s="50" t="s">
        <v>10</v>
      </c>
      <c r="D100" s="50" t="s">
        <v>104</v>
      </c>
      <c r="E100" s="50" t="s">
        <v>70</v>
      </c>
      <c r="F100" s="50">
        <v>1</v>
      </c>
    </row>
    <row r="101" spans="1:8" ht="28" x14ac:dyDescent="0.35">
      <c r="A101" s="50"/>
      <c r="B101" s="59"/>
      <c r="C101" s="50" t="s">
        <v>7</v>
      </c>
      <c r="D101" s="50" t="s">
        <v>36</v>
      </c>
      <c r="E101" s="50" t="s">
        <v>70</v>
      </c>
      <c r="F101" s="50">
        <v>1</v>
      </c>
    </row>
    <row r="102" spans="1:8" x14ac:dyDescent="0.35">
      <c r="A102" s="50">
        <v>24</v>
      </c>
      <c r="B102" s="59" t="s">
        <v>96</v>
      </c>
      <c r="C102" s="50"/>
      <c r="D102" s="50"/>
      <c r="E102" s="50"/>
      <c r="F102" s="50"/>
    </row>
    <row r="103" spans="1:8" ht="28" x14ac:dyDescent="0.35">
      <c r="A103" s="50"/>
      <c r="B103" s="59"/>
      <c r="C103" s="50" t="s">
        <v>10</v>
      </c>
      <c r="D103" s="50" t="s">
        <v>103</v>
      </c>
      <c r="E103" s="50" t="s">
        <v>70</v>
      </c>
      <c r="F103" s="50">
        <v>1</v>
      </c>
    </row>
    <row r="104" spans="1:8" ht="28" x14ac:dyDescent="0.35">
      <c r="A104" s="50"/>
      <c r="B104" s="59"/>
      <c r="C104" s="50" t="s">
        <v>10</v>
      </c>
      <c r="D104" s="50" t="s">
        <v>104</v>
      </c>
      <c r="E104" s="50" t="s">
        <v>70</v>
      </c>
      <c r="F104" s="50">
        <v>1</v>
      </c>
    </row>
    <row r="105" spans="1:8" ht="28" x14ac:dyDescent="0.35">
      <c r="A105" s="50"/>
      <c r="B105" s="59"/>
      <c r="C105" s="50" t="s">
        <v>7</v>
      </c>
      <c r="D105" s="50" t="s">
        <v>36</v>
      </c>
      <c r="E105" s="50" t="s">
        <v>70</v>
      </c>
      <c r="F105" s="50">
        <v>1</v>
      </c>
    </row>
    <row r="106" spans="1:8" x14ac:dyDescent="0.35">
      <c r="A106" s="50">
        <v>25</v>
      </c>
      <c r="B106" s="59" t="s">
        <v>97</v>
      </c>
      <c r="C106" s="50"/>
      <c r="D106" s="50"/>
      <c r="E106" s="50"/>
      <c r="F106" s="50"/>
    </row>
    <row r="107" spans="1:8" ht="28" x14ac:dyDescent="0.35">
      <c r="A107" s="50"/>
      <c r="B107" s="59"/>
      <c r="C107" s="50" t="s">
        <v>10</v>
      </c>
      <c r="D107" s="50" t="s">
        <v>103</v>
      </c>
      <c r="E107" s="50" t="s">
        <v>70</v>
      </c>
      <c r="F107" s="50">
        <v>1</v>
      </c>
    </row>
    <row r="108" spans="1:8" ht="28" x14ac:dyDescent="0.35">
      <c r="A108" s="50"/>
      <c r="B108" s="59"/>
      <c r="C108" s="50" t="s">
        <v>10</v>
      </c>
      <c r="D108" s="50" t="s">
        <v>104</v>
      </c>
      <c r="E108" s="50" t="s">
        <v>70</v>
      </c>
      <c r="F108" s="50">
        <v>1</v>
      </c>
    </row>
    <row r="109" spans="1:8" ht="28" x14ac:dyDescent="0.35">
      <c r="A109" s="50"/>
      <c r="B109" s="59"/>
      <c r="C109" s="50" t="s">
        <v>7</v>
      </c>
      <c r="D109" s="50" t="s">
        <v>36</v>
      </c>
      <c r="E109" s="50" t="s">
        <v>70</v>
      </c>
      <c r="F109" s="50">
        <v>1</v>
      </c>
    </row>
    <row r="110" spans="1:8" ht="28" x14ac:dyDescent="0.35">
      <c r="A110" s="50">
        <v>26</v>
      </c>
      <c r="B110" s="59" t="s">
        <v>98</v>
      </c>
      <c r="C110" s="50" t="s">
        <v>7</v>
      </c>
      <c r="D110" s="50" t="s">
        <v>36</v>
      </c>
      <c r="E110" s="50" t="s">
        <v>70</v>
      </c>
      <c r="F110" s="50">
        <v>1</v>
      </c>
    </row>
    <row r="111" spans="1:8" ht="28" x14ac:dyDescent="0.35">
      <c r="A111" s="50">
        <v>27</v>
      </c>
      <c r="B111" s="59" t="s">
        <v>99</v>
      </c>
      <c r="C111" s="50" t="s">
        <v>7</v>
      </c>
      <c r="D111" s="50" t="s">
        <v>36</v>
      </c>
      <c r="E111" s="50" t="s">
        <v>70</v>
      </c>
      <c r="F111" s="50">
        <v>1</v>
      </c>
    </row>
    <row r="112" spans="1:8" s="69" customFormat="1" ht="42" x14ac:dyDescent="0.35">
      <c r="A112" s="67">
        <v>28</v>
      </c>
      <c r="B112" s="68" t="s">
        <v>100</v>
      </c>
      <c r="C112" s="67" t="s">
        <v>7</v>
      </c>
      <c r="D112" s="67" t="s">
        <v>36</v>
      </c>
      <c r="E112" s="67" t="s">
        <v>70</v>
      </c>
      <c r="F112" s="67">
        <v>1</v>
      </c>
      <c r="H112" s="69" t="s">
        <v>108</v>
      </c>
    </row>
    <row r="113" spans="1:6" s="36" customFormat="1" ht="15" x14ac:dyDescent="0.35">
      <c r="A113" s="70" t="s">
        <v>111</v>
      </c>
      <c r="B113" s="46" t="s">
        <v>110</v>
      </c>
      <c r="C113" s="15"/>
      <c r="D113" s="15"/>
      <c r="E113" s="15"/>
      <c r="F113" s="35"/>
    </row>
    <row r="114" spans="1:6" x14ac:dyDescent="0.35">
      <c r="A114" s="50">
        <v>1</v>
      </c>
      <c r="B114" s="59" t="s">
        <v>112</v>
      </c>
      <c r="C114" s="50"/>
      <c r="D114" s="50"/>
      <c r="E114" s="50"/>
      <c r="F114" s="50"/>
    </row>
    <row r="115" spans="1:6" ht="56" x14ac:dyDescent="0.35">
      <c r="A115" s="50"/>
      <c r="B115" s="59"/>
      <c r="C115" s="50" t="s">
        <v>71</v>
      </c>
      <c r="D115" s="50" t="s">
        <v>204</v>
      </c>
      <c r="E115" s="50" t="s">
        <v>70</v>
      </c>
      <c r="F115" s="50">
        <v>1</v>
      </c>
    </row>
    <row r="116" spans="1:6" ht="56" x14ac:dyDescent="0.35">
      <c r="A116" s="50"/>
      <c r="B116" s="59"/>
      <c r="C116" s="50" t="s">
        <v>7</v>
      </c>
      <c r="D116" s="50" t="s">
        <v>205</v>
      </c>
      <c r="E116" s="50" t="s">
        <v>70</v>
      </c>
      <c r="F116" s="50">
        <v>1</v>
      </c>
    </row>
    <row r="117" spans="1:6" x14ac:dyDescent="0.35">
      <c r="A117" s="50">
        <v>2</v>
      </c>
      <c r="B117" s="59" t="s">
        <v>113</v>
      </c>
      <c r="C117" s="50"/>
      <c r="D117" s="50"/>
      <c r="E117" s="50"/>
      <c r="F117" s="50"/>
    </row>
    <row r="118" spans="1:6" ht="56" x14ac:dyDescent="0.35">
      <c r="A118" s="50"/>
      <c r="B118" s="59"/>
      <c r="C118" s="50" t="s">
        <v>71</v>
      </c>
      <c r="D118" s="50" t="s">
        <v>204</v>
      </c>
      <c r="E118" s="50" t="s">
        <v>70</v>
      </c>
      <c r="F118" s="50">
        <v>1</v>
      </c>
    </row>
    <row r="119" spans="1:6" ht="56" x14ac:dyDescent="0.35">
      <c r="A119" s="50"/>
      <c r="B119" s="59"/>
      <c r="C119" s="50" t="s">
        <v>7</v>
      </c>
      <c r="D119" s="50" t="s">
        <v>205</v>
      </c>
      <c r="E119" s="50" t="s">
        <v>70</v>
      </c>
      <c r="F119" s="50">
        <v>1</v>
      </c>
    </row>
    <row r="120" spans="1:6" x14ac:dyDescent="0.35">
      <c r="A120" s="50">
        <v>3</v>
      </c>
      <c r="B120" s="59" t="s">
        <v>114</v>
      </c>
      <c r="C120" s="50"/>
      <c r="D120" s="50"/>
      <c r="E120" s="50"/>
      <c r="F120" s="50"/>
    </row>
    <row r="121" spans="1:6" ht="56" x14ac:dyDescent="0.35">
      <c r="A121" s="50"/>
      <c r="B121" s="59"/>
      <c r="C121" s="50" t="s">
        <v>71</v>
      </c>
      <c r="D121" s="50" t="s">
        <v>204</v>
      </c>
      <c r="E121" s="50" t="s">
        <v>70</v>
      </c>
      <c r="F121" s="50">
        <v>1</v>
      </c>
    </row>
    <row r="122" spans="1:6" ht="56" x14ac:dyDescent="0.35">
      <c r="A122" s="50"/>
      <c r="B122" s="59"/>
      <c r="C122" s="50" t="s">
        <v>7</v>
      </c>
      <c r="D122" s="50" t="s">
        <v>205</v>
      </c>
      <c r="E122" s="50" t="s">
        <v>70</v>
      </c>
      <c r="F122" s="50">
        <v>1</v>
      </c>
    </row>
    <row r="123" spans="1:6" x14ac:dyDescent="0.35">
      <c r="A123" s="50">
        <v>4</v>
      </c>
      <c r="B123" s="59" t="s">
        <v>115</v>
      </c>
      <c r="C123" s="50"/>
      <c r="D123" s="50"/>
      <c r="E123" s="50"/>
      <c r="F123" s="50"/>
    </row>
    <row r="124" spans="1:6" ht="56" x14ac:dyDescent="0.35">
      <c r="A124" s="50"/>
      <c r="B124" s="59"/>
      <c r="C124" s="50" t="s">
        <v>71</v>
      </c>
      <c r="D124" s="50" t="s">
        <v>204</v>
      </c>
      <c r="E124" s="50" t="s">
        <v>70</v>
      </c>
      <c r="F124" s="50">
        <v>1</v>
      </c>
    </row>
    <row r="125" spans="1:6" ht="56" x14ac:dyDescent="0.35">
      <c r="A125" s="50"/>
      <c r="B125" s="59"/>
      <c r="C125" s="50" t="s">
        <v>7</v>
      </c>
      <c r="D125" s="50" t="s">
        <v>205</v>
      </c>
      <c r="E125" s="50" t="s">
        <v>70</v>
      </c>
      <c r="F125" s="50">
        <v>1</v>
      </c>
    </row>
    <row r="126" spans="1:6" x14ac:dyDescent="0.35">
      <c r="A126" s="50">
        <v>5</v>
      </c>
      <c r="B126" s="59" t="s">
        <v>116</v>
      </c>
      <c r="C126" s="50"/>
      <c r="D126" s="50"/>
      <c r="E126" s="50"/>
      <c r="F126" s="50"/>
    </row>
    <row r="127" spans="1:6" ht="56" x14ac:dyDescent="0.35">
      <c r="A127" s="50"/>
      <c r="B127" s="59"/>
      <c r="C127" s="50" t="s">
        <v>71</v>
      </c>
      <c r="D127" s="50" t="s">
        <v>204</v>
      </c>
      <c r="E127" s="50" t="s">
        <v>70</v>
      </c>
      <c r="F127" s="50">
        <v>1</v>
      </c>
    </row>
    <row r="128" spans="1:6" ht="56" x14ac:dyDescent="0.35">
      <c r="A128" s="50"/>
      <c r="B128" s="59"/>
      <c r="C128" s="50" t="s">
        <v>7</v>
      </c>
      <c r="D128" s="50" t="s">
        <v>205</v>
      </c>
      <c r="E128" s="50" t="s">
        <v>70</v>
      </c>
      <c r="F128" s="50">
        <v>1</v>
      </c>
    </row>
    <row r="129" spans="1:6" x14ac:dyDescent="0.35">
      <c r="A129" s="50">
        <v>6</v>
      </c>
      <c r="B129" s="59" t="s">
        <v>117</v>
      </c>
      <c r="C129" s="50"/>
      <c r="D129" s="50"/>
      <c r="E129" s="50"/>
      <c r="F129" s="50"/>
    </row>
    <row r="130" spans="1:6" ht="56" x14ac:dyDescent="0.35">
      <c r="A130" s="50"/>
      <c r="B130" s="59"/>
      <c r="C130" s="50" t="s">
        <v>71</v>
      </c>
      <c r="D130" s="50" t="s">
        <v>204</v>
      </c>
      <c r="E130" s="50" t="s">
        <v>70</v>
      </c>
      <c r="F130" s="50">
        <v>1</v>
      </c>
    </row>
    <row r="131" spans="1:6" ht="56" x14ac:dyDescent="0.35">
      <c r="A131" s="50"/>
      <c r="B131" s="59"/>
      <c r="C131" s="50" t="s">
        <v>7</v>
      </c>
      <c r="D131" s="50" t="s">
        <v>205</v>
      </c>
      <c r="E131" s="50" t="s">
        <v>70</v>
      </c>
      <c r="F131" s="50">
        <v>1</v>
      </c>
    </row>
    <row r="132" spans="1:6" x14ac:dyDescent="0.35">
      <c r="A132" s="50">
        <v>7</v>
      </c>
      <c r="B132" s="59" t="s">
        <v>118</v>
      </c>
      <c r="C132" s="50"/>
      <c r="D132" s="50"/>
      <c r="E132" s="50"/>
      <c r="F132" s="50"/>
    </row>
    <row r="133" spans="1:6" ht="56" x14ac:dyDescent="0.35">
      <c r="A133" s="50"/>
      <c r="B133" s="59"/>
      <c r="C133" s="50" t="s">
        <v>71</v>
      </c>
      <c r="D133" s="50" t="s">
        <v>204</v>
      </c>
      <c r="E133" s="50" t="s">
        <v>70</v>
      </c>
      <c r="F133" s="50">
        <v>1</v>
      </c>
    </row>
    <row r="134" spans="1:6" ht="56" x14ac:dyDescent="0.35">
      <c r="A134" s="50"/>
      <c r="B134" s="59"/>
      <c r="C134" s="50" t="s">
        <v>7</v>
      </c>
      <c r="D134" s="50" t="s">
        <v>205</v>
      </c>
      <c r="E134" s="50" t="s">
        <v>70</v>
      </c>
      <c r="F134" s="50">
        <v>1</v>
      </c>
    </row>
    <row r="135" spans="1:6" x14ac:dyDescent="0.35">
      <c r="A135" s="50">
        <v>8</v>
      </c>
      <c r="B135" s="59" t="s">
        <v>119</v>
      </c>
      <c r="C135" s="50"/>
      <c r="D135" s="50"/>
      <c r="E135" s="50"/>
      <c r="F135" s="50"/>
    </row>
    <row r="136" spans="1:6" ht="56" x14ac:dyDescent="0.35">
      <c r="A136" s="50"/>
      <c r="B136" s="59"/>
      <c r="C136" s="50" t="s">
        <v>71</v>
      </c>
      <c r="D136" s="50" t="s">
        <v>204</v>
      </c>
      <c r="E136" s="50" t="s">
        <v>70</v>
      </c>
      <c r="F136" s="50">
        <v>1</v>
      </c>
    </row>
    <row r="137" spans="1:6" ht="56" x14ac:dyDescent="0.35">
      <c r="A137" s="50"/>
      <c r="B137" s="59"/>
      <c r="C137" s="50" t="s">
        <v>7</v>
      </c>
      <c r="D137" s="50" t="s">
        <v>205</v>
      </c>
      <c r="E137" s="50" t="s">
        <v>70</v>
      </c>
      <c r="F137" s="50">
        <v>1</v>
      </c>
    </row>
    <row r="138" spans="1:6" x14ac:dyDescent="0.35">
      <c r="A138" s="50">
        <v>9</v>
      </c>
      <c r="B138" s="59" t="s">
        <v>120</v>
      </c>
      <c r="C138" s="50"/>
      <c r="D138" s="50"/>
      <c r="E138" s="50"/>
      <c r="F138" s="50"/>
    </row>
    <row r="139" spans="1:6" ht="56" x14ac:dyDescent="0.35">
      <c r="A139" s="50"/>
      <c r="B139" s="59"/>
      <c r="C139" s="50" t="s">
        <v>71</v>
      </c>
      <c r="D139" s="50" t="s">
        <v>204</v>
      </c>
      <c r="E139" s="50" t="s">
        <v>70</v>
      </c>
      <c r="F139" s="50">
        <v>1</v>
      </c>
    </row>
    <row r="140" spans="1:6" ht="56" x14ac:dyDescent="0.35">
      <c r="A140" s="50"/>
      <c r="B140" s="59"/>
      <c r="C140" s="50" t="s">
        <v>7</v>
      </c>
      <c r="D140" s="50" t="s">
        <v>205</v>
      </c>
      <c r="E140" s="50" t="s">
        <v>70</v>
      </c>
      <c r="F140" s="50">
        <v>1</v>
      </c>
    </row>
    <row r="141" spans="1:6" x14ac:dyDescent="0.35">
      <c r="A141" s="50">
        <v>10</v>
      </c>
      <c r="B141" s="59" t="s">
        <v>121</v>
      </c>
      <c r="C141" s="50"/>
      <c r="D141" s="50"/>
      <c r="E141" s="50"/>
      <c r="F141" s="50"/>
    </row>
    <row r="142" spans="1:6" ht="56" x14ac:dyDescent="0.35">
      <c r="A142" s="50"/>
      <c r="B142" s="59"/>
      <c r="C142" s="50" t="s">
        <v>71</v>
      </c>
      <c r="D142" s="50" t="s">
        <v>204</v>
      </c>
      <c r="E142" s="50" t="s">
        <v>70</v>
      </c>
      <c r="F142" s="50">
        <v>1</v>
      </c>
    </row>
    <row r="143" spans="1:6" ht="56" x14ac:dyDescent="0.35">
      <c r="A143" s="50"/>
      <c r="B143" s="59"/>
      <c r="C143" s="50" t="s">
        <v>7</v>
      </c>
      <c r="D143" s="50" t="s">
        <v>205</v>
      </c>
      <c r="E143" s="50" t="s">
        <v>70</v>
      </c>
      <c r="F143" s="50">
        <v>1</v>
      </c>
    </row>
    <row r="144" spans="1:6" x14ac:dyDescent="0.35">
      <c r="A144" s="50">
        <v>11</v>
      </c>
      <c r="B144" s="59" t="s">
        <v>122</v>
      </c>
      <c r="C144" s="50"/>
      <c r="D144" s="50"/>
      <c r="E144" s="50"/>
      <c r="F144" s="50"/>
    </row>
    <row r="145" spans="1:6" ht="56" x14ac:dyDescent="0.35">
      <c r="A145" s="50"/>
      <c r="B145" s="59"/>
      <c r="C145" s="50" t="s">
        <v>71</v>
      </c>
      <c r="D145" s="50" t="s">
        <v>204</v>
      </c>
      <c r="E145" s="50" t="s">
        <v>70</v>
      </c>
      <c r="F145" s="50">
        <v>1</v>
      </c>
    </row>
    <row r="146" spans="1:6" ht="56" x14ac:dyDescent="0.35">
      <c r="A146" s="50"/>
      <c r="B146" s="59"/>
      <c r="C146" s="50" t="s">
        <v>7</v>
      </c>
      <c r="D146" s="50" t="s">
        <v>205</v>
      </c>
      <c r="E146" s="50" t="s">
        <v>70</v>
      </c>
      <c r="F146" s="50">
        <v>1</v>
      </c>
    </row>
    <row r="147" spans="1:6" x14ac:dyDescent="0.35">
      <c r="A147" s="50">
        <v>12</v>
      </c>
      <c r="B147" s="59" t="s">
        <v>123</v>
      </c>
      <c r="C147" s="50"/>
      <c r="D147" s="50"/>
      <c r="E147" s="50"/>
      <c r="F147" s="50"/>
    </row>
    <row r="148" spans="1:6" ht="56" x14ac:dyDescent="0.35">
      <c r="A148" s="50"/>
      <c r="B148" s="59"/>
      <c r="C148" s="50" t="s">
        <v>71</v>
      </c>
      <c r="D148" s="50" t="s">
        <v>204</v>
      </c>
      <c r="E148" s="50" t="s">
        <v>70</v>
      </c>
      <c r="F148" s="50">
        <v>1</v>
      </c>
    </row>
    <row r="149" spans="1:6" ht="56" x14ac:dyDescent="0.35">
      <c r="A149" s="50"/>
      <c r="B149" s="59"/>
      <c r="C149" s="50" t="s">
        <v>7</v>
      </c>
      <c r="D149" s="50" t="s">
        <v>205</v>
      </c>
      <c r="E149" s="50" t="s">
        <v>70</v>
      </c>
      <c r="F149" s="50">
        <v>1</v>
      </c>
    </row>
    <row r="150" spans="1:6" x14ac:dyDescent="0.35">
      <c r="A150" s="50">
        <v>13</v>
      </c>
      <c r="B150" s="59" t="s">
        <v>124</v>
      </c>
      <c r="C150" s="50"/>
      <c r="D150" s="50"/>
      <c r="E150" s="50"/>
      <c r="F150" s="50"/>
    </row>
    <row r="151" spans="1:6" ht="56" x14ac:dyDescent="0.35">
      <c r="A151" s="50"/>
      <c r="B151" s="59"/>
      <c r="C151" s="50" t="s">
        <v>71</v>
      </c>
      <c r="D151" s="50" t="s">
        <v>204</v>
      </c>
      <c r="E151" s="50" t="s">
        <v>70</v>
      </c>
      <c r="F151" s="50">
        <v>1</v>
      </c>
    </row>
    <row r="152" spans="1:6" ht="56" x14ac:dyDescent="0.35">
      <c r="A152" s="50"/>
      <c r="B152" s="59"/>
      <c r="C152" s="50" t="s">
        <v>7</v>
      </c>
      <c r="D152" s="50" t="s">
        <v>205</v>
      </c>
      <c r="E152" s="50" t="s">
        <v>70</v>
      </c>
      <c r="F152" s="50">
        <v>1</v>
      </c>
    </row>
    <row r="153" spans="1:6" x14ac:dyDescent="0.35">
      <c r="A153" s="50">
        <v>14</v>
      </c>
      <c r="B153" s="59" t="s">
        <v>125</v>
      </c>
      <c r="C153" s="50"/>
      <c r="D153" s="50"/>
      <c r="E153" s="50"/>
      <c r="F153" s="50"/>
    </row>
    <row r="154" spans="1:6" ht="56" x14ac:dyDescent="0.35">
      <c r="A154" s="50"/>
      <c r="B154" s="59"/>
      <c r="C154" s="50" t="s">
        <v>71</v>
      </c>
      <c r="D154" s="50" t="s">
        <v>204</v>
      </c>
      <c r="E154" s="50" t="s">
        <v>70</v>
      </c>
      <c r="F154" s="50">
        <v>1</v>
      </c>
    </row>
    <row r="155" spans="1:6" ht="56" x14ac:dyDescent="0.35">
      <c r="A155" s="50"/>
      <c r="B155" s="59"/>
      <c r="C155" s="50" t="s">
        <v>7</v>
      </c>
      <c r="D155" s="50" t="s">
        <v>205</v>
      </c>
      <c r="E155" s="50" t="s">
        <v>70</v>
      </c>
      <c r="F155" s="50">
        <v>1</v>
      </c>
    </row>
    <row r="156" spans="1:6" x14ac:dyDescent="0.35">
      <c r="A156" s="50">
        <v>15</v>
      </c>
      <c r="B156" s="59" t="s">
        <v>126</v>
      </c>
      <c r="C156" s="50"/>
      <c r="D156" s="50"/>
      <c r="E156" s="50"/>
      <c r="F156" s="50"/>
    </row>
    <row r="157" spans="1:6" ht="56" x14ac:dyDescent="0.35">
      <c r="A157" s="50"/>
      <c r="B157" s="59"/>
      <c r="C157" s="50" t="s">
        <v>71</v>
      </c>
      <c r="D157" s="50" t="s">
        <v>204</v>
      </c>
      <c r="E157" s="50" t="s">
        <v>70</v>
      </c>
      <c r="F157" s="50">
        <v>1</v>
      </c>
    </row>
    <row r="158" spans="1:6" ht="56" x14ac:dyDescent="0.35">
      <c r="A158" s="50"/>
      <c r="B158" s="59"/>
      <c r="C158" s="50" t="s">
        <v>7</v>
      </c>
      <c r="D158" s="50" t="s">
        <v>205</v>
      </c>
      <c r="E158" s="50" t="s">
        <v>70</v>
      </c>
      <c r="F158" s="50">
        <v>1</v>
      </c>
    </row>
    <row r="159" spans="1:6" x14ac:dyDescent="0.35">
      <c r="A159" s="50">
        <v>16</v>
      </c>
      <c r="B159" s="59" t="s">
        <v>127</v>
      </c>
      <c r="C159" s="50"/>
      <c r="D159" s="50"/>
      <c r="E159" s="50"/>
      <c r="F159" s="50"/>
    </row>
    <row r="160" spans="1:6" ht="56" x14ac:dyDescent="0.35">
      <c r="A160" s="50"/>
      <c r="B160" s="59"/>
      <c r="C160" s="50" t="s">
        <v>71</v>
      </c>
      <c r="D160" s="50" t="s">
        <v>204</v>
      </c>
      <c r="E160" s="50" t="s">
        <v>70</v>
      </c>
      <c r="F160" s="50">
        <v>1</v>
      </c>
    </row>
    <row r="161" spans="1:6" ht="56" x14ac:dyDescent="0.35">
      <c r="A161" s="50"/>
      <c r="B161" s="59"/>
      <c r="C161" s="50" t="s">
        <v>7</v>
      </c>
      <c r="D161" s="50" t="s">
        <v>205</v>
      </c>
      <c r="E161" s="50" t="s">
        <v>70</v>
      </c>
      <c r="F161" s="50">
        <v>1</v>
      </c>
    </row>
    <row r="162" spans="1:6" x14ac:dyDescent="0.35">
      <c r="A162" s="50">
        <v>17</v>
      </c>
      <c r="B162" s="59" t="s">
        <v>128</v>
      </c>
      <c r="C162" s="50"/>
      <c r="D162" s="50"/>
      <c r="E162" s="50"/>
      <c r="F162" s="50"/>
    </row>
    <row r="163" spans="1:6" ht="56" x14ac:dyDescent="0.35">
      <c r="A163" s="50"/>
      <c r="B163" s="59"/>
      <c r="C163" s="50" t="s">
        <v>71</v>
      </c>
      <c r="D163" s="50" t="s">
        <v>204</v>
      </c>
      <c r="E163" s="50" t="s">
        <v>70</v>
      </c>
      <c r="F163" s="50">
        <v>1</v>
      </c>
    </row>
    <row r="164" spans="1:6" ht="56" x14ac:dyDescent="0.35">
      <c r="A164" s="50"/>
      <c r="B164" s="59"/>
      <c r="C164" s="50" t="s">
        <v>7</v>
      </c>
      <c r="D164" s="50" t="s">
        <v>205</v>
      </c>
      <c r="E164" s="50" t="s">
        <v>70</v>
      </c>
      <c r="F164" s="50">
        <v>1</v>
      </c>
    </row>
    <row r="165" spans="1:6" x14ac:dyDescent="0.35">
      <c r="A165" s="50">
        <v>18</v>
      </c>
      <c r="B165" s="59" t="s">
        <v>129</v>
      </c>
      <c r="C165" s="50"/>
      <c r="D165" s="50"/>
      <c r="E165" s="50"/>
      <c r="F165" s="50"/>
    </row>
    <row r="166" spans="1:6" ht="56" x14ac:dyDescent="0.35">
      <c r="A166" s="50"/>
      <c r="B166" s="59"/>
      <c r="C166" s="50" t="s">
        <v>71</v>
      </c>
      <c r="D166" s="50" t="s">
        <v>204</v>
      </c>
      <c r="E166" s="50" t="s">
        <v>70</v>
      </c>
      <c r="F166" s="50">
        <v>1</v>
      </c>
    </row>
    <row r="167" spans="1:6" ht="56" x14ac:dyDescent="0.35">
      <c r="A167" s="50"/>
      <c r="B167" s="59"/>
      <c r="C167" s="50" t="s">
        <v>7</v>
      </c>
      <c r="D167" s="50" t="s">
        <v>205</v>
      </c>
      <c r="E167" s="50" t="s">
        <v>70</v>
      </c>
      <c r="F167" s="50">
        <v>1</v>
      </c>
    </row>
    <row r="168" spans="1:6" x14ac:dyDescent="0.35">
      <c r="A168" s="50">
        <v>19</v>
      </c>
      <c r="B168" s="59" t="s">
        <v>130</v>
      </c>
      <c r="C168" s="50"/>
      <c r="D168" s="50"/>
      <c r="E168" s="50"/>
      <c r="F168" s="50"/>
    </row>
    <row r="169" spans="1:6" ht="56" x14ac:dyDescent="0.35">
      <c r="A169" s="50"/>
      <c r="B169" s="59"/>
      <c r="C169" s="50" t="s">
        <v>71</v>
      </c>
      <c r="D169" s="50" t="s">
        <v>204</v>
      </c>
      <c r="E169" s="50" t="s">
        <v>70</v>
      </c>
      <c r="F169" s="50">
        <v>1</v>
      </c>
    </row>
    <row r="170" spans="1:6" ht="56" x14ac:dyDescent="0.35">
      <c r="A170" s="50"/>
      <c r="B170" s="59"/>
      <c r="C170" s="50" t="s">
        <v>7</v>
      </c>
      <c r="D170" s="50" t="s">
        <v>205</v>
      </c>
      <c r="E170" s="50" t="s">
        <v>70</v>
      </c>
      <c r="F170" s="50">
        <v>1</v>
      </c>
    </row>
    <row r="171" spans="1:6" x14ac:dyDescent="0.35">
      <c r="A171" s="50">
        <v>20</v>
      </c>
      <c r="B171" s="59" t="s">
        <v>131</v>
      </c>
      <c r="C171" s="50"/>
      <c r="D171" s="50"/>
      <c r="E171" s="50"/>
      <c r="F171" s="50"/>
    </row>
    <row r="172" spans="1:6" ht="56" x14ac:dyDescent="0.35">
      <c r="A172" s="50"/>
      <c r="B172" s="59"/>
      <c r="C172" s="50" t="s">
        <v>71</v>
      </c>
      <c r="D172" s="50" t="s">
        <v>204</v>
      </c>
      <c r="E172" s="50" t="s">
        <v>70</v>
      </c>
      <c r="F172" s="50">
        <v>1</v>
      </c>
    </row>
    <row r="173" spans="1:6" ht="56" x14ac:dyDescent="0.35">
      <c r="A173" s="50"/>
      <c r="B173" s="59"/>
      <c r="C173" s="50" t="s">
        <v>7</v>
      </c>
      <c r="D173" s="50" t="s">
        <v>205</v>
      </c>
      <c r="E173" s="50" t="s">
        <v>70</v>
      </c>
      <c r="F173" s="50">
        <v>1</v>
      </c>
    </row>
    <row r="174" spans="1:6" x14ac:dyDescent="0.35">
      <c r="A174" s="50">
        <v>21</v>
      </c>
      <c r="B174" s="59" t="s">
        <v>132</v>
      </c>
      <c r="C174" s="50"/>
      <c r="D174" s="50"/>
      <c r="E174" s="50"/>
      <c r="F174" s="50"/>
    </row>
    <row r="175" spans="1:6" ht="56" x14ac:dyDescent="0.35">
      <c r="A175" s="50"/>
      <c r="B175" s="59"/>
      <c r="C175" s="50" t="s">
        <v>71</v>
      </c>
      <c r="D175" s="50" t="s">
        <v>204</v>
      </c>
      <c r="E175" s="50" t="s">
        <v>70</v>
      </c>
      <c r="F175" s="50">
        <v>1</v>
      </c>
    </row>
    <row r="176" spans="1:6" ht="56" x14ac:dyDescent="0.35">
      <c r="A176" s="50"/>
      <c r="B176" s="59"/>
      <c r="C176" s="50" t="s">
        <v>7</v>
      </c>
      <c r="D176" s="50" t="s">
        <v>205</v>
      </c>
      <c r="E176" s="50" t="s">
        <v>70</v>
      </c>
      <c r="F176" s="50">
        <v>1</v>
      </c>
    </row>
    <row r="177" spans="1:6" x14ac:dyDescent="0.35">
      <c r="A177" s="50">
        <v>22</v>
      </c>
      <c r="B177" s="59" t="s">
        <v>133</v>
      </c>
      <c r="C177" s="50"/>
      <c r="D177" s="50"/>
      <c r="E177" s="50"/>
      <c r="F177" s="50"/>
    </row>
    <row r="178" spans="1:6" ht="56" x14ac:dyDescent="0.35">
      <c r="A178" s="50"/>
      <c r="B178" s="59"/>
      <c r="C178" s="50" t="s">
        <v>71</v>
      </c>
      <c r="D178" s="50" t="s">
        <v>204</v>
      </c>
      <c r="E178" s="50" t="s">
        <v>70</v>
      </c>
      <c r="F178" s="50">
        <v>1</v>
      </c>
    </row>
    <row r="179" spans="1:6" ht="56" x14ac:dyDescent="0.35">
      <c r="A179" s="50"/>
      <c r="B179" s="59"/>
      <c r="C179" s="50" t="s">
        <v>7</v>
      </c>
      <c r="D179" s="50" t="s">
        <v>205</v>
      </c>
      <c r="E179" s="50" t="s">
        <v>70</v>
      </c>
      <c r="F179" s="50">
        <v>1</v>
      </c>
    </row>
    <row r="180" spans="1:6" x14ac:dyDescent="0.35">
      <c r="A180" s="50">
        <v>23</v>
      </c>
      <c r="B180" s="59" t="s">
        <v>134</v>
      </c>
      <c r="C180" s="50"/>
      <c r="D180" s="50"/>
      <c r="E180" s="50"/>
      <c r="F180" s="50"/>
    </row>
    <row r="181" spans="1:6" ht="56" x14ac:dyDescent="0.35">
      <c r="A181" s="50"/>
      <c r="B181" s="59"/>
      <c r="C181" s="50" t="s">
        <v>71</v>
      </c>
      <c r="D181" s="50" t="s">
        <v>204</v>
      </c>
      <c r="E181" s="50" t="s">
        <v>70</v>
      </c>
      <c r="F181" s="50">
        <v>1</v>
      </c>
    </row>
    <row r="182" spans="1:6" ht="56" x14ac:dyDescent="0.35">
      <c r="A182" s="50"/>
      <c r="B182" s="59"/>
      <c r="C182" s="50" t="s">
        <v>7</v>
      </c>
      <c r="D182" s="50" t="s">
        <v>205</v>
      </c>
      <c r="E182" s="50" t="s">
        <v>70</v>
      </c>
      <c r="F182" s="50">
        <v>1</v>
      </c>
    </row>
    <row r="183" spans="1:6" x14ac:dyDescent="0.35">
      <c r="A183" s="50">
        <v>24</v>
      </c>
      <c r="B183" s="59" t="s">
        <v>135</v>
      </c>
      <c r="C183" s="50"/>
      <c r="D183" s="50"/>
      <c r="E183" s="50"/>
      <c r="F183" s="50"/>
    </row>
    <row r="184" spans="1:6" ht="56" x14ac:dyDescent="0.35">
      <c r="A184" s="50"/>
      <c r="B184" s="59"/>
      <c r="C184" s="50" t="s">
        <v>71</v>
      </c>
      <c r="D184" s="50" t="s">
        <v>204</v>
      </c>
      <c r="E184" s="50" t="s">
        <v>70</v>
      </c>
      <c r="F184" s="50">
        <v>1</v>
      </c>
    </row>
    <row r="185" spans="1:6" ht="56" x14ac:dyDescent="0.35">
      <c r="A185" s="50"/>
      <c r="B185" s="59"/>
      <c r="C185" s="50" t="s">
        <v>7</v>
      </c>
      <c r="D185" s="50" t="s">
        <v>205</v>
      </c>
      <c r="E185" s="50" t="s">
        <v>70</v>
      </c>
      <c r="F185" s="50">
        <v>1</v>
      </c>
    </row>
    <row r="186" spans="1:6" x14ac:dyDescent="0.35">
      <c r="A186" s="50">
        <v>25</v>
      </c>
      <c r="B186" s="59" t="s">
        <v>136</v>
      </c>
      <c r="C186" s="50"/>
      <c r="D186" s="50"/>
      <c r="E186" s="50"/>
      <c r="F186" s="50"/>
    </row>
    <row r="187" spans="1:6" ht="56" x14ac:dyDescent="0.35">
      <c r="A187" s="50"/>
      <c r="B187" s="59"/>
      <c r="C187" s="50" t="s">
        <v>71</v>
      </c>
      <c r="D187" s="50" t="s">
        <v>204</v>
      </c>
      <c r="E187" s="50" t="s">
        <v>70</v>
      </c>
      <c r="F187" s="50">
        <v>1</v>
      </c>
    </row>
    <row r="188" spans="1:6" ht="56" x14ac:dyDescent="0.35">
      <c r="A188" s="50"/>
      <c r="B188" s="59"/>
      <c r="C188" s="50" t="s">
        <v>7</v>
      </c>
      <c r="D188" s="50" t="s">
        <v>205</v>
      </c>
      <c r="E188" s="50" t="s">
        <v>70</v>
      </c>
      <c r="F188" s="50">
        <v>1</v>
      </c>
    </row>
    <row r="189" spans="1:6" x14ac:dyDescent="0.35">
      <c r="A189" s="50">
        <v>26</v>
      </c>
      <c r="B189" s="59" t="s">
        <v>137</v>
      </c>
      <c r="C189" s="50"/>
      <c r="D189" s="50"/>
      <c r="E189" s="50"/>
      <c r="F189" s="50"/>
    </row>
    <row r="190" spans="1:6" ht="56" x14ac:dyDescent="0.35">
      <c r="A190" s="50"/>
      <c r="B190" s="59"/>
      <c r="C190" s="50" t="s">
        <v>71</v>
      </c>
      <c r="D190" s="50" t="s">
        <v>204</v>
      </c>
      <c r="E190" s="50" t="s">
        <v>70</v>
      </c>
      <c r="F190" s="50">
        <v>1</v>
      </c>
    </row>
    <row r="191" spans="1:6" ht="56" x14ac:dyDescent="0.35">
      <c r="A191" s="50"/>
      <c r="B191" s="59"/>
      <c r="C191" s="50" t="s">
        <v>7</v>
      </c>
      <c r="D191" s="50" t="s">
        <v>205</v>
      </c>
      <c r="E191" s="50" t="s">
        <v>70</v>
      </c>
      <c r="F191" s="50">
        <v>1</v>
      </c>
    </row>
    <row r="192" spans="1:6" x14ac:dyDescent="0.35">
      <c r="A192" s="50">
        <v>27</v>
      </c>
      <c r="B192" s="59" t="s">
        <v>138</v>
      </c>
      <c r="C192" s="50"/>
      <c r="D192" s="50"/>
      <c r="E192" s="50"/>
      <c r="F192" s="50"/>
    </row>
    <row r="193" spans="1:6" ht="56" x14ac:dyDescent="0.35">
      <c r="A193" s="50"/>
      <c r="B193" s="59"/>
      <c r="C193" s="50" t="s">
        <v>71</v>
      </c>
      <c r="D193" s="50" t="s">
        <v>204</v>
      </c>
      <c r="E193" s="50" t="s">
        <v>70</v>
      </c>
      <c r="F193" s="50">
        <v>1</v>
      </c>
    </row>
    <row r="194" spans="1:6" ht="56" x14ac:dyDescent="0.35">
      <c r="A194" s="50"/>
      <c r="B194" s="59"/>
      <c r="C194" s="50" t="s">
        <v>7</v>
      </c>
      <c r="D194" s="50" t="s">
        <v>205</v>
      </c>
      <c r="E194" s="50" t="s">
        <v>70</v>
      </c>
      <c r="F194" s="50">
        <v>1</v>
      </c>
    </row>
    <row r="195" spans="1:6" x14ac:dyDescent="0.35">
      <c r="A195" s="50">
        <v>28</v>
      </c>
      <c r="B195" s="59" t="s">
        <v>139</v>
      </c>
      <c r="C195" s="50"/>
      <c r="D195" s="50"/>
      <c r="E195" s="50"/>
      <c r="F195" s="50"/>
    </row>
    <row r="196" spans="1:6" ht="56" x14ac:dyDescent="0.35">
      <c r="A196" s="50"/>
      <c r="B196" s="59"/>
      <c r="C196" s="50" t="s">
        <v>71</v>
      </c>
      <c r="D196" s="50" t="s">
        <v>204</v>
      </c>
      <c r="E196" s="50" t="s">
        <v>70</v>
      </c>
      <c r="F196" s="50">
        <v>1</v>
      </c>
    </row>
    <row r="197" spans="1:6" ht="56" x14ac:dyDescent="0.35">
      <c r="A197" s="50"/>
      <c r="B197" s="59"/>
      <c r="C197" s="50" t="s">
        <v>7</v>
      </c>
      <c r="D197" s="50" t="s">
        <v>205</v>
      </c>
      <c r="E197" s="50" t="s">
        <v>70</v>
      </c>
      <c r="F197" s="50">
        <v>1</v>
      </c>
    </row>
    <row r="198" spans="1:6" x14ac:dyDescent="0.35">
      <c r="A198" s="50">
        <v>29</v>
      </c>
      <c r="B198" s="59" t="s">
        <v>140</v>
      </c>
      <c r="C198" s="50"/>
      <c r="D198" s="50"/>
      <c r="E198" s="50"/>
      <c r="F198" s="50"/>
    </row>
    <row r="199" spans="1:6" ht="56" x14ac:dyDescent="0.35">
      <c r="A199" s="50"/>
      <c r="B199" s="59"/>
      <c r="C199" s="50" t="s">
        <v>71</v>
      </c>
      <c r="D199" s="50" t="s">
        <v>204</v>
      </c>
      <c r="E199" s="50" t="s">
        <v>70</v>
      </c>
      <c r="F199" s="50">
        <v>1</v>
      </c>
    </row>
    <row r="200" spans="1:6" ht="56" x14ac:dyDescent="0.35">
      <c r="A200" s="50"/>
      <c r="B200" s="59"/>
      <c r="C200" s="50" t="s">
        <v>7</v>
      </c>
      <c r="D200" s="50" t="s">
        <v>205</v>
      </c>
      <c r="E200" s="50" t="s">
        <v>70</v>
      </c>
      <c r="F200" s="50">
        <v>1</v>
      </c>
    </row>
    <row r="201" spans="1:6" x14ac:dyDescent="0.35">
      <c r="A201" s="50">
        <v>30</v>
      </c>
      <c r="B201" s="59" t="s">
        <v>141</v>
      </c>
      <c r="C201" s="50"/>
      <c r="D201" s="50"/>
      <c r="E201" s="50"/>
      <c r="F201" s="50"/>
    </row>
    <row r="202" spans="1:6" ht="56" x14ac:dyDescent="0.35">
      <c r="A202" s="50"/>
      <c r="B202" s="59"/>
      <c r="C202" s="50" t="s">
        <v>71</v>
      </c>
      <c r="D202" s="50" t="s">
        <v>204</v>
      </c>
      <c r="E202" s="50" t="s">
        <v>70</v>
      </c>
      <c r="F202" s="50">
        <v>1</v>
      </c>
    </row>
    <row r="203" spans="1:6" ht="56" x14ac:dyDescent="0.35">
      <c r="A203" s="50"/>
      <c r="B203" s="59"/>
      <c r="C203" s="50" t="s">
        <v>7</v>
      </c>
      <c r="D203" s="50" t="s">
        <v>205</v>
      </c>
      <c r="E203" s="50" t="s">
        <v>70</v>
      </c>
      <c r="F203" s="50">
        <v>1</v>
      </c>
    </row>
    <row r="204" spans="1:6" x14ac:dyDescent="0.35">
      <c r="A204" s="50">
        <v>31</v>
      </c>
      <c r="B204" s="59" t="s">
        <v>142</v>
      </c>
      <c r="C204" s="50"/>
      <c r="D204" s="50"/>
      <c r="E204" s="50"/>
      <c r="F204" s="50"/>
    </row>
    <row r="205" spans="1:6" ht="56" x14ac:dyDescent="0.35">
      <c r="A205" s="50"/>
      <c r="B205" s="59"/>
      <c r="C205" s="50" t="s">
        <v>71</v>
      </c>
      <c r="D205" s="50" t="s">
        <v>204</v>
      </c>
      <c r="E205" s="50" t="s">
        <v>70</v>
      </c>
      <c r="F205" s="50">
        <v>1</v>
      </c>
    </row>
    <row r="206" spans="1:6" ht="56" x14ac:dyDescent="0.35">
      <c r="A206" s="50"/>
      <c r="B206" s="59"/>
      <c r="C206" s="50" t="s">
        <v>7</v>
      </c>
      <c r="D206" s="50" t="s">
        <v>205</v>
      </c>
      <c r="E206" s="50" t="s">
        <v>70</v>
      </c>
      <c r="F206" s="50">
        <v>1</v>
      </c>
    </row>
    <row r="207" spans="1:6" x14ac:dyDescent="0.35">
      <c r="A207" s="50">
        <v>32</v>
      </c>
      <c r="B207" s="59" t="s">
        <v>143</v>
      </c>
      <c r="C207" s="50"/>
      <c r="D207" s="50"/>
      <c r="E207" s="50"/>
      <c r="F207" s="50"/>
    </row>
    <row r="208" spans="1:6" ht="56" x14ac:dyDescent="0.35">
      <c r="A208" s="50"/>
      <c r="B208" s="59"/>
      <c r="C208" s="50" t="s">
        <v>71</v>
      </c>
      <c r="D208" s="50" t="s">
        <v>204</v>
      </c>
      <c r="E208" s="50" t="s">
        <v>70</v>
      </c>
      <c r="F208" s="50">
        <v>1</v>
      </c>
    </row>
    <row r="209" spans="1:6" ht="56" x14ac:dyDescent="0.35">
      <c r="A209" s="50"/>
      <c r="B209" s="59"/>
      <c r="C209" s="50" t="s">
        <v>7</v>
      </c>
      <c r="D209" s="50" t="s">
        <v>205</v>
      </c>
      <c r="E209" s="50" t="s">
        <v>70</v>
      </c>
      <c r="F209" s="50">
        <v>1</v>
      </c>
    </row>
    <row r="210" spans="1:6" x14ac:dyDescent="0.35">
      <c r="A210" s="50">
        <v>33</v>
      </c>
      <c r="B210" s="59" t="s">
        <v>144</v>
      </c>
      <c r="C210" s="50"/>
      <c r="D210" s="50"/>
      <c r="E210" s="50"/>
      <c r="F210" s="50"/>
    </row>
    <row r="211" spans="1:6" ht="56" x14ac:dyDescent="0.35">
      <c r="A211" s="50"/>
      <c r="B211" s="59"/>
      <c r="C211" s="50" t="s">
        <v>71</v>
      </c>
      <c r="D211" s="50" t="s">
        <v>204</v>
      </c>
      <c r="E211" s="50" t="s">
        <v>70</v>
      </c>
      <c r="F211" s="50">
        <v>1</v>
      </c>
    </row>
    <row r="212" spans="1:6" ht="56" x14ac:dyDescent="0.35">
      <c r="A212" s="50"/>
      <c r="B212" s="59"/>
      <c r="C212" s="50" t="s">
        <v>7</v>
      </c>
      <c r="D212" s="50" t="s">
        <v>205</v>
      </c>
      <c r="E212" s="50" t="s">
        <v>70</v>
      </c>
      <c r="F212" s="50">
        <v>1</v>
      </c>
    </row>
    <row r="213" spans="1:6" x14ac:dyDescent="0.35">
      <c r="A213" s="50">
        <v>34</v>
      </c>
      <c r="B213" s="59" t="s">
        <v>145</v>
      </c>
      <c r="C213" s="50"/>
      <c r="D213" s="50"/>
      <c r="E213" s="50"/>
      <c r="F213" s="50"/>
    </row>
    <row r="214" spans="1:6" ht="56" x14ac:dyDescent="0.35">
      <c r="A214" s="50"/>
      <c r="B214" s="59"/>
      <c r="C214" s="50" t="s">
        <v>71</v>
      </c>
      <c r="D214" s="50" t="s">
        <v>204</v>
      </c>
      <c r="E214" s="50" t="s">
        <v>70</v>
      </c>
      <c r="F214" s="50">
        <v>1</v>
      </c>
    </row>
    <row r="215" spans="1:6" ht="56" x14ac:dyDescent="0.35">
      <c r="A215" s="50"/>
      <c r="B215" s="59"/>
      <c r="C215" s="50" t="s">
        <v>7</v>
      </c>
      <c r="D215" s="50" t="s">
        <v>205</v>
      </c>
      <c r="E215" s="50" t="s">
        <v>70</v>
      </c>
      <c r="F215" s="50">
        <v>1</v>
      </c>
    </row>
    <row r="216" spans="1:6" x14ac:dyDescent="0.35">
      <c r="A216" s="50">
        <v>35</v>
      </c>
      <c r="B216" s="59" t="s">
        <v>146</v>
      </c>
      <c r="C216" s="50"/>
      <c r="D216" s="50"/>
      <c r="E216" s="50"/>
      <c r="F216" s="50"/>
    </row>
    <row r="217" spans="1:6" ht="56" x14ac:dyDescent="0.35">
      <c r="A217" s="50"/>
      <c r="B217" s="59"/>
      <c r="C217" s="50" t="s">
        <v>71</v>
      </c>
      <c r="D217" s="50" t="s">
        <v>204</v>
      </c>
      <c r="E217" s="50" t="s">
        <v>70</v>
      </c>
      <c r="F217" s="50">
        <v>1</v>
      </c>
    </row>
    <row r="218" spans="1:6" ht="56" x14ac:dyDescent="0.35">
      <c r="A218" s="50"/>
      <c r="B218" s="59"/>
      <c r="C218" s="50" t="s">
        <v>7</v>
      </c>
      <c r="D218" s="50" t="s">
        <v>205</v>
      </c>
      <c r="E218" s="50" t="s">
        <v>70</v>
      </c>
      <c r="F218" s="50">
        <v>1</v>
      </c>
    </row>
    <row r="219" spans="1:6" x14ac:dyDescent="0.35">
      <c r="A219" s="50">
        <v>36</v>
      </c>
      <c r="B219" s="59" t="s">
        <v>147</v>
      </c>
      <c r="C219" s="50"/>
      <c r="D219" s="50"/>
      <c r="E219" s="50"/>
      <c r="F219" s="50"/>
    </row>
    <row r="220" spans="1:6" ht="56" x14ac:dyDescent="0.35">
      <c r="A220" s="50"/>
      <c r="B220" s="59"/>
      <c r="C220" s="50" t="s">
        <v>71</v>
      </c>
      <c r="D220" s="50" t="s">
        <v>204</v>
      </c>
      <c r="E220" s="50" t="s">
        <v>70</v>
      </c>
      <c r="F220" s="50">
        <v>1</v>
      </c>
    </row>
    <row r="221" spans="1:6" ht="56" x14ac:dyDescent="0.35">
      <c r="A221" s="50"/>
      <c r="B221" s="59"/>
      <c r="C221" s="50" t="s">
        <v>7</v>
      </c>
      <c r="D221" s="50" t="s">
        <v>205</v>
      </c>
      <c r="E221" s="50" t="s">
        <v>70</v>
      </c>
      <c r="F221" s="50">
        <v>1</v>
      </c>
    </row>
    <row r="222" spans="1:6" x14ac:dyDescent="0.35">
      <c r="A222" s="50">
        <v>37</v>
      </c>
      <c r="B222" s="59" t="s">
        <v>148</v>
      </c>
      <c r="C222" s="50"/>
      <c r="D222" s="50"/>
      <c r="E222" s="50"/>
      <c r="F222" s="50"/>
    </row>
    <row r="223" spans="1:6" ht="56" x14ac:dyDescent="0.35">
      <c r="A223" s="50"/>
      <c r="B223" s="59"/>
      <c r="C223" s="50" t="s">
        <v>71</v>
      </c>
      <c r="D223" s="50" t="s">
        <v>204</v>
      </c>
      <c r="E223" s="50" t="s">
        <v>70</v>
      </c>
      <c r="F223" s="50">
        <v>1</v>
      </c>
    </row>
    <row r="224" spans="1:6" ht="56" x14ac:dyDescent="0.35">
      <c r="A224" s="50"/>
      <c r="B224" s="59"/>
      <c r="C224" s="50" t="s">
        <v>7</v>
      </c>
      <c r="D224" s="50" t="s">
        <v>205</v>
      </c>
      <c r="E224" s="50" t="s">
        <v>70</v>
      </c>
      <c r="F224" s="50">
        <v>1</v>
      </c>
    </row>
    <row r="225" spans="1:6" x14ac:dyDescent="0.35">
      <c r="A225" s="50">
        <v>38</v>
      </c>
      <c r="B225" s="59" t="s">
        <v>149</v>
      </c>
      <c r="C225" s="50"/>
      <c r="D225" s="50"/>
      <c r="E225" s="50"/>
      <c r="F225" s="50"/>
    </row>
    <row r="226" spans="1:6" ht="56" x14ac:dyDescent="0.35">
      <c r="A226" s="50"/>
      <c r="B226" s="59"/>
      <c r="C226" s="50" t="s">
        <v>71</v>
      </c>
      <c r="D226" s="50" t="s">
        <v>204</v>
      </c>
      <c r="E226" s="50" t="s">
        <v>70</v>
      </c>
      <c r="F226" s="50">
        <v>1</v>
      </c>
    </row>
    <row r="227" spans="1:6" ht="56" x14ac:dyDescent="0.35">
      <c r="A227" s="50"/>
      <c r="B227" s="59"/>
      <c r="C227" s="50" t="s">
        <v>7</v>
      </c>
      <c r="D227" s="50" t="s">
        <v>205</v>
      </c>
      <c r="E227" s="50" t="s">
        <v>70</v>
      </c>
      <c r="F227" s="50">
        <v>1</v>
      </c>
    </row>
    <row r="228" spans="1:6" x14ac:dyDescent="0.35">
      <c r="A228" s="50">
        <v>39</v>
      </c>
      <c r="B228" s="59" t="s">
        <v>150</v>
      </c>
      <c r="C228" s="50"/>
      <c r="D228" s="50"/>
      <c r="E228" s="50"/>
      <c r="F228" s="50"/>
    </row>
    <row r="229" spans="1:6" ht="56" x14ac:dyDescent="0.35">
      <c r="A229" s="50"/>
      <c r="B229" s="59"/>
      <c r="C229" s="50" t="s">
        <v>71</v>
      </c>
      <c r="D229" s="50" t="s">
        <v>204</v>
      </c>
      <c r="E229" s="50" t="s">
        <v>70</v>
      </c>
      <c r="F229" s="50">
        <v>1</v>
      </c>
    </row>
    <row r="230" spans="1:6" ht="56" x14ac:dyDescent="0.35">
      <c r="A230" s="50"/>
      <c r="B230" s="59"/>
      <c r="C230" s="50" t="s">
        <v>7</v>
      </c>
      <c r="D230" s="50" t="s">
        <v>205</v>
      </c>
      <c r="E230" s="50" t="s">
        <v>70</v>
      </c>
      <c r="F230" s="50">
        <v>1</v>
      </c>
    </row>
    <row r="231" spans="1:6" x14ac:dyDescent="0.35">
      <c r="A231" s="50">
        <v>40</v>
      </c>
      <c r="B231" s="59" t="s">
        <v>151</v>
      </c>
      <c r="C231" s="50"/>
      <c r="D231" s="50"/>
      <c r="E231" s="50"/>
      <c r="F231" s="50"/>
    </row>
    <row r="232" spans="1:6" ht="56" x14ac:dyDescent="0.35">
      <c r="A232" s="50"/>
      <c r="B232" s="59"/>
      <c r="C232" s="50" t="s">
        <v>71</v>
      </c>
      <c r="D232" s="50" t="s">
        <v>204</v>
      </c>
      <c r="E232" s="50" t="s">
        <v>70</v>
      </c>
      <c r="F232" s="50">
        <v>1</v>
      </c>
    </row>
    <row r="233" spans="1:6" ht="56" x14ac:dyDescent="0.35">
      <c r="A233" s="50"/>
      <c r="B233" s="59"/>
      <c r="C233" s="50" t="s">
        <v>7</v>
      </c>
      <c r="D233" s="50" t="s">
        <v>205</v>
      </c>
      <c r="E233" s="50" t="s">
        <v>70</v>
      </c>
      <c r="F233" s="50">
        <v>1</v>
      </c>
    </row>
    <row r="234" spans="1:6" x14ac:dyDescent="0.35">
      <c r="A234" s="50">
        <v>41</v>
      </c>
      <c r="B234" s="59" t="s">
        <v>152</v>
      </c>
      <c r="C234" s="50"/>
      <c r="D234" s="50"/>
      <c r="E234" s="50"/>
      <c r="F234" s="50"/>
    </row>
    <row r="235" spans="1:6" ht="56" x14ac:dyDescent="0.35">
      <c r="A235" s="50"/>
      <c r="B235" s="59"/>
      <c r="C235" s="50" t="s">
        <v>71</v>
      </c>
      <c r="D235" s="50" t="s">
        <v>204</v>
      </c>
      <c r="E235" s="50" t="s">
        <v>70</v>
      </c>
      <c r="F235" s="50">
        <v>1</v>
      </c>
    </row>
    <row r="236" spans="1:6" ht="56" x14ac:dyDescent="0.35">
      <c r="A236" s="50"/>
      <c r="B236" s="59"/>
      <c r="C236" s="50" t="s">
        <v>7</v>
      </c>
      <c r="D236" s="50" t="s">
        <v>205</v>
      </c>
      <c r="E236" s="50" t="s">
        <v>70</v>
      </c>
      <c r="F236" s="50">
        <v>1</v>
      </c>
    </row>
    <row r="237" spans="1:6" x14ac:dyDescent="0.35">
      <c r="A237" s="50">
        <v>42</v>
      </c>
      <c r="B237" s="59" t="s">
        <v>153</v>
      </c>
      <c r="C237" s="50"/>
      <c r="D237" s="50"/>
      <c r="E237" s="50"/>
      <c r="F237" s="50"/>
    </row>
    <row r="238" spans="1:6" ht="56" x14ac:dyDescent="0.35">
      <c r="A238" s="50"/>
      <c r="B238" s="59"/>
      <c r="C238" s="50" t="s">
        <v>71</v>
      </c>
      <c r="D238" s="50" t="s">
        <v>204</v>
      </c>
      <c r="E238" s="50" t="s">
        <v>70</v>
      </c>
      <c r="F238" s="50">
        <v>1</v>
      </c>
    </row>
    <row r="239" spans="1:6" ht="56" x14ac:dyDescent="0.35">
      <c r="A239" s="50"/>
      <c r="B239" s="59"/>
      <c r="C239" s="50" t="s">
        <v>7</v>
      </c>
      <c r="D239" s="50" t="s">
        <v>205</v>
      </c>
      <c r="E239" s="50" t="s">
        <v>70</v>
      </c>
      <c r="F239" s="50">
        <v>1</v>
      </c>
    </row>
    <row r="240" spans="1:6" x14ac:dyDescent="0.35">
      <c r="A240" s="50">
        <v>43</v>
      </c>
      <c r="B240" s="59" t="s">
        <v>154</v>
      </c>
      <c r="C240" s="50"/>
      <c r="D240" s="50"/>
      <c r="E240" s="50"/>
      <c r="F240" s="50"/>
    </row>
    <row r="241" spans="1:6" ht="56" x14ac:dyDescent="0.35">
      <c r="A241" s="50"/>
      <c r="B241" s="59"/>
      <c r="C241" s="50" t="s">
        <v>71</v>
      </c>
      <c r="D241" s="50" t="s">
        <v>204</v>
      </c>
      <c r="E241" s="50" t="s">
        <v>70</v>
      </c>
      <c r="F241" s="50">
        <v>1</v>
      </c>
    </row>
    <row r="242" spans="1:6" ht="56" x14ac:dyDescent="0.35">
      <c r="A242" s="50"/>
      <c r="B242" s="59"/>
      <c r="C242" s="50" t="s">
        <v>7</v>
      </c>
      <c r="D242" s="50" t="s">
        <v>205</v>
      </c>
      <c r="E242" s="50" t="s">
        <v>70</v>
      </c>
      <c r="F242" s="50">
        <v>1</v>
      </c>
    </row>
    <row r="243" spans="1:6" x14ac:dyDescent="0.35">
      <c r="A243" s="50">
        <v>44</v>
      </c>
      <c r="B243" s="59" t="s">
        <v>155</v>
      </c>
      <c r="C243" s="50"/>
      <c r="D243" s="50"/>
      <c r="E243" s="50"/>
      <c r="F243" s="50"/>
    </row>
    <row r="244" spans="1:6" ht="56" x14ac:dyDescent="0.35">
      <c r="A244" s="50"/>
      <c r="B244" s="59"/>
      <c r="C244" s="50" t="s">
        <v>71</v>
      </c>
      <c r="D244" s="50" t="s">
        <v>204</v>
      </c>
      <c r="E244" s="50" t="s">
        <v>70</v>
      </c>
      <c r="F244" s="50">
        <v>1</v>
      </c>
    </row>
    <row r="245" spans="1:6" ht="56" x14ac:dyDescent="0.35">
      <c r="A245" s="50"/>
      <c r="B245" s="59"/>
      <c r="C245" s="50" t="s">
        <v>7</v>
      </c>
      <c r="D245" s="50" t="s">
        <v>205</v>
      </c>
      <c r="E245" s="50" t="s">
        <v>70</v>
      </c>
      <c r="F245" s="50">
        <v>1</v>
      </c>
    </row>
    <row r="246" spans="1:6" x14ac:dyDescent="0.35">
      <c r="A246" s="50">
        <v>45</v>
      </c>
      <c r="B246" s="59" t="s">
        <v>156</v>
      </c>
      <c r="C246" s="50"/>
      <c r="D246" s="50"/>
      <c r="E246" s="50"/>
      <c r="F246" s="50"/>
    </row>
    <row r="247" spans="1:6" ht="56" x14ac:dyDescent="0.35">
      <c r="A247" s="50"/>
      <c r="B247" s="59"/>
      <c r="C247" s="50" t="s">
        <v>71</v>
      </c>
      <c r="D247" s="50" t="s">
        <v>204</v>
      </c>
      <c r="E247" s="50" t="s">
        <v>70</v>
      </c>
      <c r="F247" s="50">
        <v>1</v>
      </c>
    </row>
    <row r="248" spans="1:6" ht="56" x14ac:dyDescent="0.35">
      <c r="A248" s="50"/>
      <c r="B248" s="59"/>
      <c r="C248" s="50" t="s">
        <v>7</v>
      </c>
      <c r="D248" s="50" t="s">
        <v>205</v>
      </c>
      <c r="E248" s="50" t="s">
        <v>70</v>
      </c>
      <c r="F248" s="50">
        <v>1</v>
      </c>
    </row>
    <row r="249" spans="1:6" x14ac:dyDescent="0.35">
      <c r="A249" s="50">
        <v>46</v>
      </c>
      <c r="B249" s="59" t="s">
        <v>157</v>
      </c>
      <c r="C249" s="50"/>
      <c r="D249" s="50"/>
      <c r="E249" s="50"/>
      <c r="F249" s="50"/>
    </row>
    <row r="250" spans="1:6" ht="56" x14ac:dyDescent="0.35">
      <c r="A250" s="50"/>
      <c r="B250" s="59"/>
      <c r="C250" s="50" t="s">
        <v>71</v>
      </c>
      <c r="D250" s="50" t="s">
        <v>204</v>
      </c>
      <c r="E250" s="50" t="s">
        <v>70</v>
      </c>
      <c r="F250" s="50">
        <v>1</v>
      </c>
    </row>
    <row r="251" spans="1:6" ht="56" x14ac:dyDescent="0.35">
      <c r="A251" s="50"/>
      <c r="B251" s="59"/>
      <c r="C251" s="50" t="s">
        <v>7</v>
      </c>
      <c r="D251" s="50" t="s">
        <v>205</v>
      </c>
      <c r="E251" s="50" t="s">
        <v>70</v>
      </c>
      <c r="F251" s="50">
        <v>1</v>
      </c>
    </row>
    <row r="252" spans="1:6" x14ac:dyDescent="0.35">
      <c r="A252" s="50">
        <v>47</v>
      </c>
      <c r="B252" s="59" t="s">
        <v>158</v>
      </c>
      <c r="C252" s="50"/>
      <c r="D252" s="50"/>
      <c r="E252" s="50"/>
      <c r="F252" s="50"/>
    </row>
    <row r="253" spans="1:6" ht="56" x14ac:dyDescent="0.35">
      <c r="A253" s="50"/>
      <c r="B253" s="59"/>
      <c r="C253" s="50" t="s">
        <v>71</v>
      </c>
      <c r="D253" s="50" t="s">
        <v>204</v>
      </c>
      <c r="E253" s="50" t="s">
        <v>70</v>
      </c>
      <c r="F253" s="50">
        <v>1</v>
      </c>
    </row>
    <row r="254" spans="1:6" ht="56" x14ac:dyDescent="0.35">
      <c r="A254" s="50"/>
      <c r="B254" s="59"/>
      <c r="C254" s="50" t="s">
        <v>7</v>
      </c>
      <c r="D254" s="50" t="s">
        <v>205</v>
      </c>
      <c r="E254" s="50" t="s">
        <v>70</v>
      </c>
      <c r="F254" s="50">
        <v>1</v>
      </c>
    </row>
    <row r="255" spans="1:6" x14ac:dyDescent="0.35">
      <c r="A255" s="50">
        <v>48</v>
      </c>
      <c r="B255" s="59" t="s">
        <v>159</v>
      </c>
      <c r="C255" s="50"/>
      <c r="D255" s="50"/>
      <c r="E255" s="50"/>
      <c r="F255" s="50"/>
    </row>
    <row r="256" spans="1:6" ht="56" x14ac:dyDescent="0.35">
      <c r="A256" s="50"/>
      <c r="B256" s="59"/>
      <c r="C256" s="50" t="s">
        <v>71</v>
      </c>
      <c r="D256" s="50" t="s">
        <v>204</v>
      </c>
      <c r="E256" s="50" t="s">
        <v>70</v>
      </c>
      <c r="F256" s="50">
        <v>1</v>
      </c>
    </row>
    <row r="257" spans="1:6" ht="56" x14ac:dyDescent="0.35">
      <c r="A257" s="50"/>
      <c r="B257" s="59"/>
      <c r="C257" s="50" t="s">
        <v>7</v>
      </c>
      <c r="D257" s="50" t="s">
        <v>205</v>
      </c>
      <c r="E257" s="50" t="s">
        <v>70</v>
      </c>
      <c r="F257" s="50">
        <v>1</v>
      </c>
    </row>
    <row r="258" spans="1:6" x14ac:dyDescent="0.35">
      <c r="A258" s="50">
        <v>49</v>
      </c>
      <c r="B258" s="59" t="s">
        <v>160</v>
      </c>
      <c r="C258" s="50"/>
      <c r="D258" s="50"/>
      <c r="E258" s="50"/>
      <c r="F258" s="50"/>
    </row>
    <row r="259" spans="1:6" ht="56" x14ac:dyDescent="0.35">
      <c r="A259" s="50"/>
      <c r="B259" s="59"/>
      <c r="C259" s="50" t="s">
        <v>71</v>
      </c>
      <c r="D259" s="50" t="s">
        <v>204</v>
      </c>
      <c r="E259" s="50" t="s">
        <v>70</v>
      </c>
      <c r="F259" s="50">
        <v>1</v>
      </c>
    </row>
    <row r="260" spans="1:6" ht="56" x14ac:dyDescent="0.35">
      <c r="A260" s="50"/>
      <c r="B260" s="59"/>
      <c r="C260" s="50" t="s">
        <v>7</v>
      </c>
      <c r="D260" s="50" t="s">
        <v>205</v>
      </c>
      <c r="E260" s="50" t="s">
        <v>70</v>
      </c>
      <c r="F260" s="50">
        <v>1</v>
      </c>
    </row>
    <row r="261" spans="1:6" x14ac:dyDescent="0.35">
      <c r="A261" s="50">
        <v>50</v>
      </c>
      <c r="B261" s="59" t="s">
        <v>161</v>
      </c>
      <c r="C261" s="50"/>
      <c r="D261" s="50"/>
      <c r="E261" s="50"/>
      <c r="F261" s="50"/>
    </row>
    <row r="262" spans="1:6" ht="56" x14ac:dyDescent="0.35">
      <c r="A262" s="50"/>
      <c r="B262" s="59"/>
      <c r="C262" s="50" t="s">
        <v>71</v>
      </c>
      <c r="D262" s="50" t="s">
        <v>204</v>
      </c>
      <c r="E262" s="50" t="s">
        <v>70</v>
      </c>
      <c r="F262" s="50">
        <v>1</v>
      </c>
    </row>
    <row r="263" spans="1:6" ht="56" x14ac:dyDescent="0.35">
      <c r="A263" s="50"/>
      <c r="B263" s="59"/>
      <c r="C263" s="50" t="s">
        <v>7</v>
      </c>
      <c r="D263" s="50" t="s">
        <v>205</v>
      </c>
      <c r="E263" s="50" t="s">
        <v>70</v>
      </c>
      <c r="F263" s="50">
        <v>1</v>
      </c>
    </row>
    <row r="264" spans="1:6" x14ac:dyDescent="0.35">
      <c r="A264" s="50">
        <v>51</v>
      </c>
      <c r="B264" s="59" t="s">
        <v>162</v>
      </c>
      <c r="C264" s="50"/>
      <c r="D264" s="50"/>
      <c r="E264" s="50"/>
      <c r="F264" s="50"/>
    </row>
    <row r="265" spans="1:6" ht="56" x14ac:dyDescent="0.35">
      <c r="A265" s="50"/>
      <c r="B265" s="59"/>
      <c r="C265" s="50" t="s">
        <v>71</v>
      </c>
      <c r="D265" s="50" t="s">
        <v>204</v>
      </c>
      <c r="E265" s="50" t="s">
        <v>70</v>
      </c>
      <c r="F265" s="50">
        <v>1</v>
      </c>
    </row>
    <row r="266" spans="1:6" ht="56" x14ac:dyDescent="0.35">
      <c r="A266" s="50"/>
      <c r="B266" s="59"/>
      <c r="C266" s="50" t="s">
        <v>7</v>
      </c>
      <c r="D266" s="50" t="s">
        <v>205</v>
      </c>
      <c r="E266" s="50" t="s">
        <v>70</v>
      </c>
      <c r="F266" s="50">
        <v>1</v>
      </c>
    </row>
    <row r="267" spans="1:6" x14ac:dyDescent="0.35">
      <c r="A267" s="50">
        <v>52</v>
      </c>
      <c r="B267" s="59" t="s">
        <v>163</v>
      </c>
      <c r="C267" s="50"/>
      <c r="D267" s="50"/>
      <c r="E267" s="50"/>
      <c r="F267" s="50"/>
    </row>
    <row r="268" spans="1:6" ht="56" x14ac:dyDescent="0.35">
      <c r="A268" s="50"/>
      <c r="B268" s="59"/>
      <c r="C268" s="50" t="s">
        <v>71</v>
      </c>
      <c r="D268" s="50" t="s">
        <v>204</v>
      </c>
      <c r="E268" s="50" t="s">
        <v>70</v>
      </c>
      <c r="F268" s="50">
        <v>1</v>
      </c>
    </row>
    <row r="269" spans="1:6" ht="56" x14ac:dyDescent="0.35">
      <c r="A269" s="50"/>
      <c r="B269" s="59"/>
      <c r="C269" s="50" t="s">
        <v>7</v>
      </c>
      <c r="D269" s="50" t="s">
        <v>205</v>
      </c>
      <c r="E269" s="50" t="s">
        <v>70</v>
      </c>
      <c r="F269" s="50">
        <v>1</v>
      </c>
    </row>
    <row r="270" spans="1:6" x14ac:dyDescent="0.35">
      <c r="A270" s="50">
        <v>53</v>
      </c>
      <c r="B270" s="59" t="s">
        <v>164</v>
      </c>
      <c r="C270" s="50"/>
      <c r="D270" s="50"/>
      <c r="E270" s="50"/>
      <c r="F270" s="50"/>
    </row>
    <row r="271" spans="1:6" ht="56" x14ac:dyDescent="0.35">
      <c r="A271" s="50"/>
      <c r="B271" s="59"/>
      <c r="C271" s="50" t="s">
        <v>71</v>
      </c>
      <c r="D271" s="50" t="s">
        <v>204</v>
      </c>
      <c r="E271" s="50" t="s">
        <v>70</v>
      </c>
      <c r="F271" s="50">
        <v>1</v>
      </c>
    </row>
    <row r="272" spans="1:6" ht="56" x14ac:dyDescent="0.35">
      <c r="A272" s="50"/>
      <c r="B272" s="59"/>
      <c r="C272" s="50" t="s">
        <v>7</v>
      </c>
      <c r="D272" s="50" t="s">
        <v>205</v>
      </c>
      <c r="E272" s="50" t="s">
        <v>70</v>
      </c>
      <c r="F272" s="50">
        <v>1</v>
      </c>
    </row>
    <row r="273" spans="1:6" x14ac:dyDescent="0.35">
      <c r="A273" s="50">
        <v>54</v>
      </c>
      <c r="B273" s="59" t="s">
        <v>165</v>
      </c>
      <c r="C273" s="50"/>
      <c r="D273" s="50"/>
      <c r="E273" s="50"/>
      <c r="F273" s="50"/>
    </row>
    <row r="274" spans="1:6" ht="56" x14ac:dyDescent="0.35">
      <c r="A274" s="50"/>
      <c r="B274" s="59"/>
      <c r="C274" s="50" t="s">
        <v>71</v>
      </c>
      <c r="D274" s="50" t="s">
        <v>204</v>
      </c>
      <c r="E274" s="50" t="s">
        <v>70</v>
      </c>
      <c r="F274" s="50">
        <v>1</v>
      </c>
    </row>
    <row r="275" spans="1:6" ht="56" x14ac:dyDescent="0.35">
      <c r="A275" s="50"/>
      <c r="B275" s="59"/>
      <c r="C275" s="50" t="s">
        <v>7</v>
      </c>
      <c r="D275" s="50" t="s">
        <v>205</v>
      </c>
      <c r="E275" s="50" t="s">
        <v>70</v>
      </c>
      <c r="F275" s="50">
        <v>1</v>
      </c>
    </row>
    <row r="276" spans="1:6" x14ac:dyDescent="0.35">
      <c r="A276" s="50">
        <v>55</v>
      </c>
      <c r="B276" s="59" t="s">
        <v>166</v>
      </c>
      <c r="C276" s="50"/>
      <c r="D276" s="50"/>
      <c r="E276" s="50"/>
      <c r="F276" s="50"/>
    </row>
    <row r="277" spans="1:6" ht="56" x14ac:dyDescent="0.35">
      <c r="A277" s="50"/>
      <c r="B277" s="59"/>
      <c r="C277" s="50" t="s">
        <v>71</v>
      </c>
      <c r="D277" s="50" t="s">
        <v>204</v>
      </c>
      <c r="E277" s="50" t="s">
        <v>70</v>
      </c>
      <c r="F277" s="50">
        <v>1</v>
      </c>
    </row>
    <row r="278" spans="1:6" ht="56" x14ac:dyDescent="0.35">
      <c r="A278" s="50"/>
      <c r="B278" s="59"/>
      <c r="C278" s="50" t="s">
        <v>7</v>
      </c>
      <c r="D278" s="50" t="s">
        <v>205</v>
      </c>
      <c r="E278" s="50" t="s">
        <v>70</v>
      </c>
      <c r="F278" s="50">
        <v>1</v>
      </c>
    </row>
    <row r="279" spans="1:6" x14ac:dyDescent="0.35">
      <c r="A279" s="50">
        <v>56</v>
      </c>
      <c r="B279" s="59" t="s">
        <v>167</v>
      </c>
      <c r="C279" s="50"/>
      <c r="D279" s="50"/>
      <c r="E279" s="50"/>
      <c r="F279" s="50"/>
    </row>
    <row r="280" spans="1:6" ht="56" x14ac:dyDescent="0.35">
      <c r="A280" s="50"/>
      <c r="B280" s="59"/>
      <c r="C280" s="50" t="s">
        <v>71</v>
      </c>
      <c r="D280" s="50" t="s">
        <v>204</v>
      </c>
      <c r="E280" s="50" t="s">
        <v>70</v>
      </c>
      <c r="F280" s="50">
        <v>1</v>
      </c>
    </row>
    <row r="281" spans="1:6" ht="56" x14ac:dyDescent="0.35">
      <c r="A281" s="50"/>
      <c r="B281" s="59"/>
      <c r="C281" s="50" t="s">
        <v>7</v>
      </c>
      <c r="D281" s="50" t="s">
        <v>205</v>
      </c>
      <c r="E281" s="50" t="s">
        <v>70</v>
      </c>
      <c r="F281" s="50">
        <v>1</v>
      </c>
    </row>
    <row r="282" spans="1:6" x14ac:dyDescent="0.35">
      <c r="A282" s="50">
        <v>57</v>
      </c>
      <c r="B282" s="59" t="s">
        <v>168</v>
      </c>
      <c r="C282" s="50"/>
      <c r="D282" s="50"/>
      <c r="E282" s="50"/>
      <c r="F282" s="50"/>
    </row>
    <row r="283" spans="1:6" x14ac:dyDescent="0.35">
      <c r="A283" s="50">
        <v>58</v>
      </c>
      <c r="B283" s="59" t="s">
        <v>169</v>
      </c>
      <c r="C283" s="50"/>
      <c r="D283" s="50"/>
      <c r="E283" s="50"/>
      <c r="F283" s="50"/>
    </row>
    <row r="284" spans="1:6" x14ac:dyDescent="0.35">
      <c r="A284" s="50">
        <v>59</v>
      </c>
      <c r="B284" s="59" t="s">
        <v>170</v>
      </c>
      <c r="C284" s="50"/>
      <c r="D284" s="50"/>
      <c r="E284" s="50"/>
      <c r="F284" s="50"/>
    </row>
    <row r="285" spans="1:6" x14ac:dyDescent="0.35">
      <c r="A285" s="50">
        <v>60</v>
      </c>
      <c r="B285" s="59" t="s">
        <v>171</v>
      </c>
      <c r="C285" s="50"/>
      <c r="D285" s="50"/>
      <c r="E285" s="50"/>
      <c r="F285" s="50"/>
    </row>
    <row r="286" spans="1:6" x14ac:dyDescent="0.35">
      <c r="A286" s="50">
        <v>61</v>
      </c>
      <c r="B286" s="59" t="s">
        <v>172</v>
      </c>
      <c r="C286" s="50"/>
      <c r="D286" s="50"/>
      <c r="E286" s="50"/>
      <c r="F286" s="50"/>
    </row>
    <row r="287" spans="1:6" x14ac:dyDescent="0.35">
      <c r="A287" s="50">
        <v>62</v>
      </c>
      <c r="B287" s="59" t="s">
        <v>173</v>
      </c>
      <c r="C287" s="50"/>
      <c r="D287" s="50"/>
      <c r="E287" s="50"/>
      <c r="F287" s="50"/>
    </row>
    <row r="288" spans="1:6" x14ac:dyDescent="0.35">
      <c r="A288" s="50">
        <v>63</v>
      </c>
      <c r="B288" s="59" t="s">
        <v>174</v>
      </c>
      <c r="C288" s="50"/>
      <c r="D288" s="50"/>
      <c r="E288" s="50"/>
      <c r="F288" s="50"/>
    </row>
    <row r="289" spans="1:6" x14ac:dyDescent="0.35">
      <c r="A289" s="50">
        <v>64</v>
      </c>
      <c r="B289" s="59" t="s">
        <v>175</v>
      </c>
      <c r="C289" s="50"/>
      <c r="D289" s="50"/>
      <c r="E289" s="50"/>
      <c r="F289" s="50"/>
    </row>
    <row r="290" spans="1:6" x14ac:dyDescent="0.35">
      <c r="A290" s="50">
        <v>65</v>
      </c>
      <c r="B290" s="59" t="s">
        <v>176</v>
      </c>
      <c r="C290" s="50"/>
      <c r="D290" s="50"/>
      <c r="E290" s="50"/>
      <c r="F290" s="50"/>
    </row>
    <row r="291" spans="1:6" x14ac:dyDescent="0.35">
      <c r="A291" s="50">
        <v>66</v>
      </c>
      <c r="B291" s="59" t="s">
        <v>177</v>
      </c>
      <c r="C291" s="50"/>
      <c r="D291" s="50"/>
      <c r="E291" s="50"/>
      <c r="F291" s="50"/>
    </row>
    <row r="292" spans="1:6" x14ac:dyDescent="0.35">
      <c r="A292" s="50">
        <v>67</v>
      </c>
      <c r="B292" s="59" t="s">
        <v>178</v>
      </c>
      <c r="C292" s="50"/>
      <c r="D292" s="50"/>
      <c r="E292" s="50"/>
      <c r="F292" s="50"/>
    </row>
    <row r="293" spans="1:6" x14ac:dyDescent="0.35">
      <c r="A293" s="50">
        <v>68</v>
      </c>
      <c r="B293" s="59" t="s">
        <v>179</v>
      </c>
      <c r="C293" s="50"/>
      <c r="D293" s="50"/>
      <c r="E293" s="50"/>
      <c r="F293" s="50"/>
    </row>
    <row r="294" spans="1:6" x14ac:dyDescent="0.35">
      <c r="A294" s="50">
        <v>69</v>
      </c>
      <c r="B294" s="59" t="s">
        <v>180</v>
      </c>
      <c r="C294" s="50"/>
      <c r="D294" s="50"/>
      <c r="E294" s="50"/>
      <c r="F294" s="50"/>
    </row>
    <row r="295" spans="1:6" x14ac:dyDescent="0.35">
      <c r="A295" s="50">
        <v>70</v>
      </c>
      <c r="B295" s="59" t="s">
        <v>181</v>
      </c>
      <c r="C295" s="50"/>
      <c r="D295" s="50"/>
      <c r="E295" s="50"/>
      <c r="F295" s="50"/>
    </row>
    <row r="296" spans="1:6" x14ac:dyDescent="0.35">
      <c r="A296" s="50">
        <v>71</v>
      </c>
      <c r="B296" s="59" t="s">
        <v>182</v>
      </c>
      <c r="C296" s="50"/>
      <c r="D296" s="50"/>
      <c r="E296" s="50"/>
      <c r="F296" s="50"/>
    </row>
    <row r="297" spans="1:6" x14ac:dyDescent="0.35">
      <c r="A297" s="50">
        <v>72</v>
      </c>
      <c r="B297" s="59" t="s">
        <v>183</v>
      </c>
      <c r="C297" s="50"/>
      <c r="D297" s="50"/>
      <c r="E297" s="50"/>
      <c r="F297" s="50"/>
    </row>
    <row r="298" spans="1:6" x14ac:dyDescent="0.35">
      <c r="A298" s="50">
        <v>73</v>
      </c>
      <c r="B298" s="59" t="s">
        <v>184</v>
      </c>
      <c r="C298" s="50"/>
      <c r="D298" s="50"/>
      <c r="E298" s="50"/>
      <c r="F298" s="50"/>
    </row>
    <row r="299" spans="1:6" x14ac:dyDescent="0.35">
      <c r="A299" s="50">
        <v>74</v>
      </c>
      <c r="B299" s="59" t="s">
        <v>185</v>
      </c>
      <c r="C299" s="50"/>
      <c r="D299" s="50"/>
      <c r="E299" s="50"/>
      <c r="F299" s="50"/>
    </row>
    <row r="300" spans="1:6" x14ac:dyDescent="0.35">
      <c r="A300" s="50">
        <v>75</v>
      </c>
      <c r="B300" s="59" t="s">
        <v>186</v>
      </c>
      <c r="C300" s="50"/>
      <c r="D300" s="50"/>
      <c r="E300" s="50"/>
      <c r="F300" s="50"/>
    </row>
    <row r="301" spans="1:6" x14ac:dyDescent="0.35">
      <c r="A301" s="50">
        <v>76</v>
      </c>
      <c r="B301" s="59" t="s">
        <v>187</v>
      </c>
      <c r="C301" s="50"/>
      <c r="D301" s="50"/>
      <c r="E301" s="50"/>
      <c r="F301" s="50"/>
    </row>
    <row r="302" spans="1:6" x14ac:dyDescent="0.35">
      <c r="A302" s="50">
        <v>77</v>
      </c>
      <c r="B302" s="59" t="s">
        <v>188</v>
      </c>
      <c r="C302" s="50"/>
      <c r="D302" s="50"/>
      <c r="E302" s="50"/>
      <c r="F302" s="50"/>
    </row>
    <row r="303" spans="1:6" x14ac:dyDescent="0.35">
      <c r="A303" s="50">
        <v>78</v>
      </c>
      <c r="B303" s="59" t="s">
        <v>189</v>
      </c>
      <c r="C303" s="50"/>
      <c r="D303" s="50"/>
      <c r="E303" s="50"/>
      <c r="F303" s="50"/>
    </row>
    <row r="304" spans="1:6" x14ac:dyDescent="0.35">
      <c r="A304" s="50">
        <v>79</v>
      </c>
      <c r="B304" s="59" t="s">
        <v>190</v>
      </c>
      <c r="C304" s="50"/>
      <c r="D304" s="50"/>
      <c r="E304" s="50"/>
      <c r="F304" s="50"/>
    </row>
    <row r="305" spans="1:6" x14ac:dyDescent="0.35">
      <c r="A305" s="50">
        <v>80</v>
      </c>
      <c r="B305" s="59" t="s">
        <v>191</v>
      </c>
      <c r="C305" s="50"/>
      <c r="D305" s="50"/>
      <c r="E305" s="50"/>
      <c r="F305" s="50"/>
    </row>
    <row r="306" spans="1:6" x14ac:dyDescent="0.35">
      <c r="A306" s="50">
        <v>81</v>
      </c>
      <c r="B306" s="59" t="s">
        <v>192</v>
      </c>
      <c r="C306" s="50"/>
      <c r="D306" s="50"/>
      <c r="E306" s="50"/>
      <c r="F306" s="50"/>
    </row>
    <row r="307" spans="1:6" x14ac:dyDescent="0.35">
      <c r="A307" s="50">
        <v>82</v>
      </c>
      <c r="B307" s="59" t="s">
        <v>193</v>
      </c>
      <c r="C307" s="50"/>
      <c r="D307" s="50"/>
      <c r="E307" s="50"/>
      <c r="F307" s="50"/>
    </row>
    <row r="308" spans="1:6" x14ac:dyDescent="0.35">
      <c r="A308" s="50">
        <v>83</v>
      </c>
      <c r="B308" s="59" t="s">
        <v>194</v>
      </c>
      <c r="C308" s="50"/>
      <c r="D308" s="50"/>
      <c r="E308" s="50"/>
      <c r="F308" s="50"/>
    </row>
    <row r="309" spans="1:6" x14ac:dyDescent="0.35">
      <c r="A309" s="50">
        <v>84</v>
      </c>
      <c r="B309" s="59" t="s">
        <v>195</v>
      </c>
      <c r="C309" s="50"/>
      <c r="D309" s="50"/>
      <c r="E309" s="50"/>
      <c r="F309" s="50"/>
    </row>
    <row r="310" spans="1:6" x14ac:dyDescent="0.35">
      <c r="A310" s="50">
        <v>85</v>
      </c>
      <c r="B310" s="59" t="s">
        <v>196</v>
      </c>
      <c r="C310" s="50"/>
      <c r="D310" s="50"/>
      <c r="E310" s="50"/>
      <c r="F310" s="50"/>
    </row>
    <row r="311" spans="1:6" x14ac:dyDescent="0.35">
      <c r="A311" s="50">
        <v>86</v>
      </c>
      <c r="B311" s="59" t="s">
        <v>197</v>
      </c>
      <c r="C311" s="50"/>
      <c r="D311" s="50"/>
      <c r="E311" s="50"/>
      <c r="F311" s="50"/>
    </row>
    <row r="312" spans="1:6" x14ac:dyDescent="0.35">
      <c r="A312" s="50">
        <v>87</v>
      </c>
      <c r="B312" s="59" t="s">
        <v>198</v>
      </c>
      <c r="C312" s="50"/>
      <c r="D312" s="50"/>
      <c r="E312" s="50"/>
      <c r="F312" s="50"/>
    </row>
    <row r="313" spans="1:6" x14ac:dyDescent="0.35">
      <c r="A313" s="50">
        <v>88</v>
      </c>
      <c r="B313" s="59" t="s">
        <v>199</v>
      </c>
      <c r="C313" s="50"/>
      <c r="D313" s="50"/>
      <c r="E313" s="50"/>
      <c r="F313" s="50"/>
    </row>
    <row r="314" spans="1:6" x14ac:dyDescent="0.35">
      <c r="A314" s="50">
        <v>89</v>
      </c>
      <c r="B314" s="59" t="s">
        <v>200</v>
      </c>
      <c r="C314" s="50"/>
      <c r="D314" s="50"/>
      <c r="E314" s="50"/>
      <c r="F314" s="50"/>
    </row>
    <row r="315" spans="1:6" x14ac:dyDescent="0.35">
      <c r="A315" s="50">
        <v>90</v>
      </c>
      <c r="B315" s="59" t="s">
        <v>201</v>
      </c>
      <c r="C315" s="50"/>
      <c r="D315" s="50"/>
      <c r="E315" s="50"/>
      <c r="F315" s="50"/>
    </row>
    <row r="316" spans="1:6" x14ac:dyDescent="0.35">
      <c r="A316" s="50">
        <v>91</v>
      </c>
      <c r="B316" s="59" t="s">
        <v>202</v>
      </c>
      <c r="C316" s="50"/>
      <c r="D316" s="50"/>
      <c r="E316" s="50"/>
      <c r="F316" s="50"/>
    </row>
    <row r="317" spans="1:6" x14ac:dyDescent="0.35">
      <c r="A317" s="50">
        <v>92</v>
      </c>
      <c r="B317" s="59" t="s">
        <v>203</v>
      </c>
      <c r="C317" s="50"/>
      <c r="D317" s="50"/>
      <c r="E317" s="50"/>
      <c r="F317" s="50"/>
    </row>
  </sheetData>
  <mergeCells count="7">
    <mergeCell ref="C10:C18"/>
    <mergeCell ref="D10:D18"/>
    <mergeCell ref="A1:B1"/>
    <mergeCell ref="A2:D2"/>
    <mergeCell ref="A3:D3"/>
    <mergeCell ref="A4:D4"/>
    <mergeCell ref="A10:A18"/>
  </mergeCells>
  <printOptions horizontalCentered="1"/>
  <pageMargins left="0.39370078740157483" right="0.19685039370078741" top="0.59055118110236227" bottom="0.19685039370078741" header="0.31496062992125984" footer="0.31496062992125984"/>
  <pageSetup scale="78"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4"/>
  <sheetViews>
    <sheetView topLeftCell="A23" workbookViewId="0">
      <selection activeCell="A9" sqref="A9:A18"/>
    </sheetView>
  </sheetViews>
  <sheetFormatPr defaultRowHeight="14.5" x14ac:dyDescent="0.35"/>
  <cols>
    <col min="1" max="1" width="8.81640625" style="26"/>
    <col min="2" max="2" width="24.1796875" customWidth="1"/>
    <col min="3" max="3" width="14.1796875" customWidth="1"/>
    <col min="4" max="4" width="12.1796875" style="36" customWidth="1"/>
    <col min="5" max="5" width="19.81640625" customWidth="1"/>
    <col min="6" max="6" width="30.453125" style="36" customWidth="1"/>
  </cols>
  <sheetData>
    <row r="1" spans="1:6" ht="15.5" x14ac:dyDescent="0.35">
      <c r="A1" s="71"/>
      <c r="B1" s="72"/>
      <c r="C1" s="1"/>
      <c r="D1" s="32"/>
      <c r="E1" s="2"/>
      <c r="F1" s="27"/>
    </row>
    <row r="2" spans="1:6" ht="16.5" x14ac:dyDescent="0.35">
      <c r="A2" s="76" t="s">
        <v>57</v>
      </c>
      <c r="B2" s="76"/>
      <c r="C2" s="76"/>
      <c r="D2" s="76"/>
      <c r="E2" s="76"/>
      <c r="F2" s="76"/>
    </row>
    <row r="3" spans="1:6" ht="16.5" x14ac:dyDescent="0.35">
      <c r="A3" s="77" t="s">
        <v>60</v>
      </c>
      <c r="B3" s="77"/>
      <c r="C3" s="77"/>
      <c r="D3" s="77"/>
      <c r="E3" s="77"/>
      <c r="F3" s="77"/>
    </row>
    <row r="4" spans="1:6" ht="25.9" customHeight="1" thickBot="1" x14ac:dyDescent="0.4">
      <c r="A4" s="82" t="s">
        <v>58</v>
      </c>
      <c r="B4" s="83"/>
      <c r="C4" s="83"/>
      <c r="D4" s="83"/>
      <c r="E4" s="83"/>
      <c r="F4" s="83"/>
    </row>
    <row r="5" spans="1:6" ht="17" thickTop="1" x14ac:dyDescent="0.35">
      <c r="A5" s="21" t="s">
        <v>0</v>
      </c>
      <c r="B5" s="5" t="s">
        <v>3</v>
      </c>
      <c r="C5" s="5" t="s">
        <v>4</v>
      </c>
      <c r="D5" s="33" t="s">
        <v>2</v>
      </c>
      <c r="E5" s="5" t="s">
        <v>5</v>
      </c>
      <c r="F5" s="28" t="s">
        <v>1</v>
      </c>
    </row>
    <row r="6" spans="1:6" x14ac:dyDescent="0.35">
      <c r="A6" s="22">
        <v>1</v>
      </c>
      <c r="B6" s="4">
        <v>2</v>
      </c>
      <c r="C6" s="3">
        <v>3</v>
      </c>
      <c r="D6" s="34"/>
      <c r="E6" s="3">
        <v>5</v>
      </c>
      <c r="F6" s="29">
        <v>6</v>
      </c>
    </row>
    <row r="7" spans="1:6" ht="16.5" x14ac:dyDescent="0.35">
      <c r="A7" s="23"/>
      <c r="B7" s="8" t="s">
        <v>20</v>
      </c>
      <c r="C7" s="9" t="s">
        <v>16</v>
      </c>
      <c r="D7" s="35" t="e">
        <f>#REF!+D8+D83</f>
        <v>#REF!</v>
      </c>
      <c r="E7" s="10"/>
      <c r="F7" s="30"/>
    </row>
    <row r="8" spans="1:6" ht="30" x14ac:dyDescent="0.35">
      <c r="A8" s="24" t="s">
        <v>18</v>
      </c>
      <c r="B8" s="11" t="s">
        <v>59</v>
      </c>
      <c r="C8" s="9" t="s">
        <v>16</v>
      </c>
      <c r="D8" s="35">
        <f>D9+D19+D20+D23+D29+D32+D36+D40+D47+D51+D58+D63+D67+D71+D75+D79+D43+D54</f>
        <v>87</v>
      </c>
      <c r="E8" s="14"/>
      <c r="F8" s="31"/>
    </row>
    <row r="9" spans="1:6" ht="15.75" customHeight="1" x14ac:dyDescent="0.35">
      <c r="A9" s="93">
        <v>1</v>
      </c>
      <c r="B9" s="96" t="s">
        <v>22</v>
      </c>
      <c r="C9" s="15" t="s">
        <v>21</v>
      </c>
      <c r="D9" s="15">
        <f>SUM(D10:D18)</f>
        <v>10</v>
      </c>
      <c r="E9" s="15"/>
      <c r="F9" s="7"/>
    </row>
    <row r="10" spans="1:6" ht="62" x14ac:dyDescent="0.35">
      <c r="A10" s="94"/>
      <c r="B10" s="97"/>
      <c r="C10" s="12" t="s">
        <v>16</v>
      </c>
      <c r="D10" s="12">
        <v>1</v>
      </c>
      <c r="E10" s="13" t="s">
        <v>10</v>
      </c>
      <c r="F10" s="6" t="s">
        <v>13</v>
      </c>
    </row>
    <row r="11" spans="1:6" ht="62" x14ac:dyDescent="0.35">
      <c r="A11" s="94"/>
      <c r="B11" s="97"/>
      <c r="C11" s="12" t="s">
        <v>16</v>
      </c>
      <c r="D11" s="12">
        <v>1</v>
      </c>
      <c r="E11" s="13" t="s">
        <v>10</v>
      </c>
      <c r="F11" s="6" t="s">
        <v>14</v>
      </c>
    </row>
    <row r="12" spans="1:6" ht="108.5" x14ac:dyDescent="0.35">
      <c r="A12" s="94"/>
      <c r="B12" s="97"/>
      <c r="C12" s="12" t="s">
        <v>16</v>
      </c>
      <c r="D12" s="12">
        <v>1</v>
      </c>
      <c r="E12" s="13" t="s">
        <v>7</v>
      </c>
      <c r="F12" s="6" t="s">
        <v>12</v>
      </c>
    </row>
    <row r="13" spans="1:6" ht="77.5" x14ac:dyDescent="0.35">
      <c r="A13" s="94"/>
      <c r="B13" s="97"/>
      <c r="C13" s="12" t="s">
        <v>16</v>
      </c>
      <c r="D13" s="12">
        <v>1</v>
      </c>
      <c r="E13" s="13" t="s">
        <v>7</v>
      </c>
      <c r="F13" s="6" t="s">
        <v>15</v>
      </c>
    </row>
    <row r="14" spans="1:6" ht="77.5" x14ac:dyDescent="0.35">
      <c r="A14" s="94"/>
      <c r="B14" s="97"/>
      <c r="C14" s="12" t="s">
        <v>16</v>
      </c>
      <c r="D14" s="12">
        <v>2</v>
      </c>
      <c r="E14" s="13" t="s">
        <v>7</v>
      </c>
      <c r="F14" s="6" t="s">
        <v>47</v>
      </c>
    </row>
    <row r="15" spans="1:6" ht="77.5" x14ac:dyDescent="0.35">
      <c r="A15" s="94"/>
      <c r="B15" s="97"/>
      <c r="C15" s="12" t="s">
        <v>16</v>
      </c>
      <c r="D15" s="12">
        <v>1</v>
      </c>
      <c r="E15" s="13" t="s">
        <v>7</v>
      </c>
      <c r="F15" s="6" t="s">
        <v>11</v>
      </c>
    </row>
    <row r="16" spans="1:6" ht="77.5" x14ac:dyDescent="0.35">
      <c r="A16" s="94"/>
      <c r="B16" s="97"/>
      <c r="C16" s="12" t="s">
        <v>16</v>
      </c>
      <c r="D16" s="12">
        <v>1</v>
      </c>
      <c r="E16" s="13" t="s">
        <v>7</v>
      </c>
      <c r="F16" s="6" t="s">
        <v>37</v>
      </c>
    </row>
    <row r="17" spans="1:6" ht="93" x14ac:dyDescent="0.35">
      <c r="A17" s="94"/>
      <c r="B17" s="97"/>
      <c r="C17" s="12" t="s">
        <v>16</v>
      </c>
      <c r="D17" s="12">
        <v>1</v>
      </c>
      <c r="E17" s="13" t="s">
        <v>7</v>
      </c>
      <c r="F17" s="6" t="s">
        <v>46</v>
      </c>
    </row>
    <row r="18" spans="1:6" ht="77.5" x14ac:dyDescent="0.35">
      <c r="A18" s="95"/>
      <c r="B18" s="98"/>
      <c r="C18" s="18" t="s">
        <v>16</v>
      </c>
      <c r="D18" s="39">
        <v>1</v>
      </c>
      <c r="E18" s="19" t="s">
        <v>7</v>
      </c>
      <c r="F18" s="20" t="s">
        <v>11</v>
      </c>
    </row>
    <row r="19" spans="1:6" ht="77.5" x14ac:dyDescent="0.35">
      <c r="A19" s="25">
        <v>2</v>
      </c>
      <c r="B19" s="17" t="s">
        <v>23</v>
      </c>
      <c r="C19" s="12" t="s">
        <v>16</v>
      </c>
      <c r="D19" s="15">
        <v>1</v>
      </c>
      <c r="E19" s="13" t="s">
        <v>7</v>
      </c>
      <c r="F19" s="6" t="s">
        <v>34</v>
      </c>
    </row>
    <row r="20" spans="1:6" ht="15.5" x14ac:dyDescent="0.35">
      <c r="A20" s="87">
        <v>3</v>
      </c>
      <c r="B20" s="90" t="s">
        <v>33</v>
      </c>
      <c r="C20" s="15" t="s">
        <v>21</v>
      </c>
      <c r="D20" s="15">
        <f>SUM(D21:D22)</f>
        <v>2</v>
      </c>
      <c r="E20" s="13"/>
      <c r="F20" s="6"/>
    </row>
    <row r="21" spans="1:6" ht="77.5" x14ac:dyDescent="0.35">
      <c r="A21" s="88"/>
      <c r="B21" s="91"/>
      <c r="C21" s="12" t="s">
        <v>16</v>
      </c>
      <c r="D21" s="12">
        <v>1</v>
      </c>
      <c r="E21" s="13" t="s">
        <v>7</v>
      </c>
      <c r="F21" s="6" t="s">
        <v>35</v>
      </c>
    </row>
    <row r="22" spans="1:6" ht="77.5" x14ac:dyDescent="0.35">
      <c r="A22" s="89"/>
      <c r="B22" s="92"/>
      <c r="C22" s="12" t="s">
        <v>16</v>
      </c>
      <c r="D22" s="12">
        <v>1</v>
      </c>
      <c r="E22" s="13" t="s">
        <v>7</v>
      </c>
      <c r="F22" s="6" t="s">
        <v>36</v>
      </c>
    </row>
    <row r="23" spans="1:6" ht="15.5" x14ac:dyDescent="0.35">
      <c r="A23" s="99">
        <v>4</v>
      </c>
      <c r="B23" s="100" t="s">
        <v>19</v>
      </c>
      <c r="C23" s="15" t="s">
        <v>21</v>
      </c>
      <c r="D23" s="15">
        <f>SUM(D24:D28)</f>
        <v>12</v>
      </c>
      <c r="E23" s="16"/>
      <c r="F23" s="7"/>
    </row>
    <row r="24" spans="1:6" ht="70" x14ac:dyDescent="0.35">
      <c r="A24" s="99"/>
      <c r="B24" s="100"/>
      <c r="C24" s="12" t="s">
        <v>16</v>
      </c>
      <c r="D24" s="12">
        <v>6</v>
      </c>
      <c r="E24" s="12" t="s">
        <v>6</v>
      </c>
      <c r="F24" s="37" t="s">
        <v>30</v>
      </c>
    </row>
    <row r="25" spans="1:6" ht="93" x14ac:dyDescent="0.35">
      <c r="A25" s="99"/>
      <c r="B25" s="100"/>
      <c r="C25" s="12" t="s">
        <v>16</v>
      </c>
      <c r="D25" s="12">
        <v>2</v>
      </c>
      <c r="E25" s="13" t="s">
        <v>31</v>
      </c>
      <c r="F25" s="38" t="s">
        <v>32</v>
      </c>
    </row>
    <row r="26" spans="1:6" ht="77.5" x14ac:dyDescent="0.35">
      <c r="A26" s="99"/>
      <c r="B26" s="100"/>
      <c r="C26" s="12" t="s">
        <v>16</v>
      </c>
      <c r="D26" s="12">
        <v>1</v>
      </c>
      <c r="E26" s="13" t="s">
        <v>7</v>
      </c>
      <c r="F26" s="6" t="s">
        <v>8</v>
      </c>
    </row>
    <row r="27" spans="1:6" ht="77.5" x14ac:dyDescent="0.35">
      <c r="A27" s="99"/>
      <c r="B27" s="100"/>
      <c r="C27" s="12" t="s">
        <v>16</v>
      </c>
      <c r="D27" s="12">
        <v>2</v>
      </c>
      <c r="E27" s="13" t="s">
        <v>7</v>
      </c>
      <c r="F27" s="6" t="s">
        <v>48</v>
      </c>
    </row>
    <row r="28" spans="1:6" ht="46.5" x14ac:dyDescent="0.35">
      <c r="A28" s="99"/>
      <c r="B28" s="100"/>
      <c r="C28" s="12" t="s">
        <v>16</v>
      </c>
      <c r="D28" s="12">
        <v>1</v>
      </c>
      <c r="E28" s="13" t="s">
        <v>49</v>
      </c>
      <c r="F28" s="6" t="s">
        <v>50</v>
      </c>
    </row>
    <row r="29" spans="1:6" ht="15.5" x14ac:dyDescent="0.35">
      <c r="A29" s="99">
        <v>5</v>
      </c>
      <c r="B29" s="100" t="s">
        <v>54</v>
      </c>
      <c r="C29" s="15" t="s">
        <v>21</v>
      </c>
      <c r="D29" s="15">
        <f>SUM(D30:D31)</f>
        <v>4</v>
      </c>
      <c r="E29" s="16"/>
      <c r="F29" s="7"/>
    </row>
    <row r="30" spans="1:6" ht="70" x14ac:dyDescent="0.35">
      <c r="A30" s="99"/>
      <c r="B30" s="100"/>
      <c r="C30" s="12" t="s">
        <v>16</v>
      </c>
      <c r="D30" s="12">
        <v>3</v>
      </c>
      <c r="E30" s="12" t="s">
        <v>6</v>
      </c>
      <c r="F30" s="37" t="s">
        <v>30</v>
      </c>
    </row>
    <row r="31" spans="1:6" ht="77.5" x14ac:dyDescent="0.35">
      <c r="A31" s="99"/>
      <c r="B31" s="100"/>
      <c r="C31" s="12" t="s">
        <v>16</v>
      </c>
      <c r="D31" s="12">
        <v>1</v>
      </c>
      <c r="E31" s="13" t="s">
        <v>7</v>
      </c>
      <c r="F31" s="6" t="s">
        <v>38</v>
      </c>
    </row>
    <row r="32" spans="1:6" ht="15.5" x14ac:dyDescent="0.35">
      <c r="A32" s="99">
        <v>6</v>
      </c>
      <c r="B32" s="101" t="s">
        <v>39</v>
      </c>
      <c r="C32" s="15" t="s">
        <v>21</v>
      </c>
      <c r="D32" s="15">
        <f>SUM(D33:D35)</f>
        <v>5</v>
      </c>
      <c r="E32" s="15"/>
      <c r="F32" s="7"/>
    </row>
    <row r="33" spans="1:6" ht="70" x14ac:dyDescent="0.35">
      <c r="A33" s="99"/>
      <c r="B33" s="102"/>
      <c r="C33" s="12" t="s">
        <v>16</v>
      </c>
      <c r="D33" s="12">
        <v>3</v>
      </c>
      <c r="E33" s="12" t="s">
        <v>6</v>
      </c>
      <c r="F33" s="37" t="s">
        <v>30</v>
      </c>
    </row>
    <row r="34" spans="1:6" ht="108.5" x14ac:dyDescent="0.35">
      <c r="A34" s="99"/>
      <c r="B34" s="102"/>
      <c r="C34" s="12" t="s">
        <v>16</v>
      </c>
      <c r="D34" s="12">
        <v>1</v>
      </c>
      <c r="E34" s="13" t="s">
        <v>7</v>
      </c>
      <c r="F34" s="6" t="s">
        <v>12</v>
      </c>
    </row>
    <row r="35" spans="1:6" ht="46.5" x14ac:dyDescent="0.35">
      <c r="A35" s="99"/>
      <c r="B35" s="103"/>
      <c r="C35" s="12" t="s">
        <v>16</v>
      </c>
      <c r="D35" s="12">
        <v>1</v>
      </c>
      <c r="E35" s="13" t="s">
        <v>49</v>
      </c>
      <c r="F35" s="6" t="s">
        <v>50</v>
      </c>
    </row>
    <row r="36" spans="1:6" ht="15.5" x14ac:dyDescent="0.35">
      <c r="A36" s="99">
        <v>7</v>
      </c>
      <c r="B36" s="100" t="s">
        <v>40</v>
      </c>
      <c r="C36" s="15" t="s">
        <v>21</v>
      </c>
      <c r="D36" s="15">
        <f>SUM(D37:D39)</f>
        <v>5</v>
      </c>
      <c r="E36" s="15"/>
      <c r="F36" s="7"/>
    </row>
    <row r="37" spans="1:6" ht="70" x14ac:dyDescent="0.35">
      <c r="A37" s="99"/>
      <c r="B37" s="100"/>
      <c r="C37" s="12" t="s">
        <v>16</v>
      </c>
      <c r="D37" s="12">
        <v>3</v>
      </c>
      <c r="E37" s="12" t="s">
        <v>6</v>
      </c>
      <c r="F37" s="37" t="s">
        <v>30</v>
      </c>
    </row>
    <row r="38" spans="1:6" ht="108.5" x14ac:dyDescent="0.35">
      <c r="A38" s="99"/>
      <c r="B38" s="100"/>
      <c r="C38" s="12" t="s">
        <v>16</v>
      </c>
      <c r="D38" s="12">
        <v>1</v>
      </c>
      <c r="E38" s="13" t="s">
        <v>7</v>
      </c>
      <c r="F38" s="6" t="s">
        <v>12</v>
      </c>
    </row>
    <row r="39" spans="1:6" ht="46.5" x14ac:dyDescent="0.35">
      <c r="A39" s="99"/>
      <c r="B39" s="100"/>
      <c r="C39" s="12" t="s">
        <v>16</v>
      </c>
      <c r="D39" s="12">
        <v>1</v>
      </c>
      <c r="E39" s="13" t="s">
        <v>49</v>
      </c>
      <c r="F39" s="6" t="s">
        <v>50</v>
      </c>
    </row>
    <row r="40" spans="1:6" ht="15.5" x14ac:dyDescent="0.35">
      <c r="A40" s="99">
        <v>8</v>
      </c>
      <c r="B40" s="100" t="s">
        <v>41</v>
      </c>
      <c r="C40" s="15" t="s">
        <v>21</v>
      </c>
      <c r="D40" s="15">
        <f>SUM(D41:D42)</f>
        <v>4</v>
      </c>
      <c r="E40" s="15"/>
      <c r="F40" s="7"/>
    </row>
    <row r="41" spans="1:6" ht="70" x14ac:dyDescent="0.35">
      <c r="A41" s="99"/>
      <c r="B41" s="100"/>
      <c r="C41" s="12" t="s">
        <v>16</v>
      </c>
      <c r="D41" s="12">
        <v>3</v>
      </c>
      <c r="E41" s="12" t="s">
        <v>6</v>
      </c>
      <c r="F41" s="37" t="s">
        <v>30</v>
      </c>
    </row>
    <row r="42" spans="1:6" ht="108.5" x14ac:dyDescent="0.35">
      <c r="A42" s="99"/>
      <c r="B42" s="100"/>
      <c r="C42" s="12" t="s">
        <v>16</v>
      </c>
      <c r="D42" s="12">
        <v>1</v>
      </c>
      <c r="E42" s="13" t="s">
        <v>7</v>
      </c>
      <c r="F42" s="6" t="s">
        <v>12</v>
      </c>
    </row>
    <row r="43" spans="1:6" ht="15.5" x14ac:dyDescent="0.35">
      <c r="A43" s="99">
        <v>9</v>
      </c>
      <c r="B43" s="100" t="s">
        <v>29</v>
      </c>
      <c r="C43" s="15" t="s">
        <v>21</v>
      </c>
      <c r="D43" s="15">
        <f>SUM(D44:D46)</f>
        <v>5</v>
      </c>
      <c r="E43" s="16"/>
      <c r="F43" s="7"/>
    </row>
    <row r="44" spans="1:6" ht="70" x14ac:dyDescent="0.35">
      <c r="A44" s="99"/>
      <c r="B44" s="100"/>
      <c r="C44" s="12" t="s">
        <v>16</v>
      </c>
      <c r="D44" s="12">
        <v>3</v>
      </c>
      <c r="E44" s="12" t="s">
        <v>6</v>
      </c>
      <c r="F44" s="37" t="s">
        <v>30</v>
      </c>
    </row>
    <row r="45" spans="1:6" ht="62" x14ac:dyDescent="0.35">
      <c r="A45" s="99"/>
      <c r="B45" s="100"/>
      <c r="C45" s="12" t="s">
        <v>16</v>
      </c>
      <c r="D45" s="12">
        <v>1</v>
      </c>
      <c r="E45" s="13" t="s">
        <v>10</v>
      </c>
      <c r="F45" s="6" t="s">
        <v>42</v>
      </c>
    </row>
    <row r="46" spans="1:6" ht="108.5" x14ac:dyDescent="0.35">
      <c r="A46" s="99"/>
      <c r="B46" s="100"/>
      <c r="C46" s="12" t="s">
        <v>16</v>
      </c>
      <c r="D46" s="12">
        <v>1</v>
      </c>
      <c r="E46" s="13" t="s">
        <v>7</v>
      </c>
      <c r="F46" s="6" t="s">
        <v>9</v>
      </c>
    </row>
    <row r="47" spans="1:6" ht="15.5" x14ac:dyDescent="0.35">
      <c r="A47" s="99">
        <v>10</v>
      </c>
      <c r="B47" s="100" t="s">
        <v>52</v>
      </c>
      <c r="C47" s="15" t="s">
        <v>21</v>
      </c>
      <c r="D47" s="15">
        <f>SUM(D48:D50)</f>
        <v>5</v>
      </c>
      <c r="E47" s="16"/>
      <c r="F47" s="7"/>
    </row>
    <row r="48" spans="1:6" ht="70" x14ac:dyDescent="0.35">
      <c r="A48" s="99"/>
      <c r="B48" s="100"/>
      <c r="C48" s="12" t="s">
        <v>16</v>
      </c>
      <c r="D48" s="12">
        <v>3</v>
      </c>
      <c r="E48" s="12" t="s">
        <v>6</v>
      </c>
      <c r="F48" s="37" t="s">
        <v>30</v>
      </c>
    </row>
    <row r="49" spans="1:6" ht="62" x14ac:dyDescent="0.35">
      <c r="A49" s="99"/>
      <c r="B49" s="100"/>
      <c r="C49" s="12" t="s">
        <v>16</v>
      </c>
      <c r="D49" s="12">
        <v>1</v>
      </c>
      <c r="E49" s="13" t="s">
        <v>10</v>
      </c>
      <c r="F49" s="6" t="s">
        <v>42</v>
      </c>
    </row>
    <row r="50" spans="1:6" ht="108.5" x14ac:dyDescent="0.35">
      <c r="A50" s="99"/>
      <c r="B50" s="100"/>
      <c r="C50" s="12" t="s">
        <v>16</v>
      </c>
      <c r="D50" s="12">
        <v>1</v>
      </c>
      <c r="E50" s="13" t="s">
        <v>7</v>
      </c>
      <c r="F50" s="6" t="s">
        <v>9</v>
      </c>
    </row>
    <row r="51" spans="1:6" ht="15.5" x14ac:dyDescent="0.35">
      <c r="A51" s="99">
        <v>11</v>
      </c>
      <c r="B51" s="101" t="s">
        <v>43</v>
      </c>
      <c r="C51" s="15" t="s">
        <v>21</v>
      </c>
      <c r="D51" s="15">
        <f>SUM(D52:D53)</f>
        <v>3</v>
      </c>
      <c r="E51" s="15"/>
      <c r="F51" s="7"/>
    </row>
    <row r="52" spans="1:6" ht="70" x14ac:dyDescent="0.35">
      <c r="A52" s="99"/>
      <c r="B52" s="102"/>
      <c r="C52" s="12" t="s">
        <v>16</v>
      </c>
      <c r="D52" s="12">
        <v>2</v>
      </c>
      <c r="E52" s="12" t="s">
        <v>6</v>
      </c>
      <c r="F52" s="37" t="s">
        <v>30</v>
      </c>
    </row>
    <row r="53" spans="1:6" ht="77.5" x14ac:dyDescent="0.35">
      <c r="A53" s="99"/>
      <c r="B53" s="103"/>
      <c r="C53" s="12" t="s">
        <v>16</v>
      </c>
      <c r="D53" s="12">
        <v>1</v>
      </c>
      <c r="E53" s="13" t="s">
        <v>7</v>
      </c>
      <c r="F53" s="6" t="s">
        <v>42</v>
      </c>
    </row>
    <row r="54" spans="1:6" ht="15.5" x14ac:dyDescent="0.35">
      <c r="A54" s="99">
        <v>12</v>
      </c>
      <c r="B54" s="100" t="s">
        <v>28</v>
      </c>
      <c r="C54" s="15" t="s">
        <v>21</v>
      </c>
      <c r="D54" s="15">
        <f>SUM(D55:D57)</f>
        <v>4</v>
      </c>
      <c r="E54" s="15"/>
      <c r="F54" s="7"/>
    </row>
    <row r="55" spans="1:6" ht="70" x14ac:dyDescent="0.35">
      <c r="A55" s="99"/>
      <c r="B55" s="100"/>
      <c r="C55" s="12" t="s">
        <v>16</v>
      </c>
      <c r="D55" s="12">
        <v>2</v>
      </c>
      <c r="E55" s="12" t="s">
        <v>6</v>
      </c>
      <c r="F55" s="37" t="s">
        <v>30</v>
      </c>
    </row>
    <row r="56" spans="1:6" ht="62" x14ac:dyDescent="0.35">
      <c r="A56" s="99"/>
      <c r="B56" s="100"/>
      <c r="C56" s="12" t="s">
        <v>16</v>
      </c>
      <c r="D56" s="12">
        <v>1</v>
      </c>
      <c r="E56" s="13" t="s">
        <v>10</v>
      </c>
      <c r="F56" s="6" t="s">
        <v>42</v>
      </c>
    </row>
    <row r="57" spans="1:6" ht="108.5" x14ac:dyDescent="0.35">
      <c r="A57" s="99"/>
      <c r="B57" s="100"/>
      <c r="C57" s="12" t="s">
        <v>16</v>
      </c>
      <c r="D57" s="12">
        <v>1</v>
      </c>
      <c r="E57" s="13" t="s">
        <v>7</v>
      </c>
      <c r="F57" s="6" t="s">
        <v>9</v>
      </c>
    </row>
    <row r="58" spans="1:6" ht="15.5" x14ac:dyDescent="0.35">
      <c r="A58" s="104" t="s">
        <v>56</v>
      </c>
      <c r="B58" s="100" t="s">
        <v>55</v>
      </c>
      <c r="C58" s="15" t="s">
        <v>21</v>
      </c>
      <c r="D58" s="15">
        <f>SUM(D59:D62)</f>
        <v>6</v>
      </c>
      <c r="E58" s="15"/>
      <c r="F58" s="7"/>
    </row>
    <row r="59" spans="1:6" ht="70" x14ac:dyDescent="0.35">
      <c r="A59" s="104"/>
      <c r="B59" s="100"/>
      <c r="C59" s="12" t="s">
        <v>16</v>
      </c>
      <c r="D59" s="12">
        <v>3</v>
      </c>
      <c r="E59" s="12" t="s">
        <v>6</v>
      </c>
      <c r="F59" s="37" t="s">
        <v>30</v>
      </c>
    </row>
    <row r="60" spans="1:6" ht="62" x14ac:dyDescent="0.35">
      <c r="A60" s="104"/>
      <c r="B60" s="100"/>
      <c r="C60" s="12" t="s">
        <v>16</v>
      </c>
      <c r="D60" s="12">
        <v>1</v>
      </c>
      <c r="E60" s="13" t="s">
        <v>10</v>
      </c>
      <c r="F60" s="6" t="s">
        <v>42</v>
      </c>
    </row>
    <row r="61" spans="1:6" ht="108.5" x14ac:dyDescent="0.35">
      <c r="A61" s="104"/>
      <c r="B61" s="100"/>
      <c r="C61" s="12" t="s">
        <v>16</v>
      </c>
      <c r="D61" s="12">
        <v>1</v>
      </c>
      <c r="E61" s="13" t="s">
        <v>7</v>
      </c>
      <c r="F61" s="6" t="s">
        <v>12</v>
      </c>
    </row>
    <row r="62" spans="1:6" ht="46.5" x14ac:dyDescent="0.35">
      <c r="A62" s="104"/>
      <c r="B62" s="100"/>
      <c r="C62" s="12" t="s">
        <v>16</v>
      </c>
      <c r="D62" s="12">
        <v>1</v>
      </c>
      <c r="E62" s="13" t="s">
        <v>49</v>
      </c>
      <c r="F62" s="6" t="s">
        <v>50</v>
      </c>
    </row>
    <row r="63" spans="1:6" ht="15.75" customHeight="1" x14ac:dyDescent="0.35">
      <c r="A63" s="93">
        <v>14</v>
      </c>
      <c r="B63" s="96" t="s">
        <v>26</v>
      </c>
      <c r="C63" s="15" t="s">
        <v>21</v>
      </c>
      <c r="D63" s="15">
        <f>SUM(D64:D66)</f>
        <v>4</v>
      </c>
      <c r="E63" s="15"/>
      <c r="F63" s="7"/>
    </row>
    <row r="64" spans="1:6" ht="70" x14ac:dyDescent="0.35">
      <c r="A64" s="94"/>
      <c r="B64" s="97"/>
      <c r="C64" s="12" t="s">
        <v>16</v>
      </c>
      <c r="D64" s="12">
        <v>2</v>
      </c>
      <c r="E64" s="12" t="s">
        <v>6</v>
      </c>
      <c r="F64" s="37" t="s">
        <v>30</v>
      </c>
    </row>
    <row r="65" spans="1:6" ht="62" x14ac:dyDescent="0.35">
      <c r="A65" s="94"/>
      <c r="B65" s="97"/>
      <c r="C65" s="12" t="s">
        <v>16</v>
      </c>
      <c r="D65" s="12">
        <v>1</v>
      </c>
      <c r="E65" s="13" t="s">
        <v>10</v>
      </c>
      <c r="F65" s="6" t="s">
        <v>42</v>
      </c>
    </row>
    <row r="66" spans="1:6" ht="70" x14ac:dyDescent="0.35">
      <c r="A66" s="95"/>
      <c r="B66" s="98"/>
      <c r="C66" s="12" t="s">
        <v>16</v>
      </c>
      <c r="D66" s="12">
        <v>1</v>
      </c>
      <c r="E66" s="12" t="s">
        <v>6</v>
      </c>
      <c r="F66" s="37" t="s">
        <v>30</v>
      </c>
    </row>
    <row r="67" spans="1:6" ht="15.5" x14ac:dyDescent="0.35">
      <c r="A67" s="99">
        <v>15</v>
      </c>
      <c r="B67" s="101" t="s">
        <v>25</v>
      </c>
      <c r="C67" s="15" t="s">
        <v>21</v>
      </c>
      <c r="D67" s="15">
        <f>SUM(D68:D70)</f>
        <v>4</v>
      </c>
      <c r="E67" s="15"/>
      <c r="F67" s="7"/>
    </row>
    <row r="68" spans="1:6" ht="70" x14ac:dyDescent="0.35">
      <c r="A68" s="99"/>
      <c r="B68" s="102"/>
      <c r="C68" s="12" t="s">
        <v>16</v>
      </c>
      <c r="D68" s="12">
        <v>2</v>
      </c>
      <c r="E68" s="12" t="s">
        <v>6</v>
      </c>
      <c r="F68" s="37" t="s">
        <v>30</v>
      </c>
    </row>
    <row r="69" spans="1:6" ht="62" x14ac:dyDescent="0.35">
      <c r="A69" s="99"/>
      <c r="B69" s="102"/>
      <c r="C69" s="12" t="s">
        <v>16</v>
      </c>
      <c r="D69" s="12">
        <v>1</v>
      </c>
      <c r="E69" s="13" t="s">
        <v>10</v>
      </c>
      <c r="F69" s="6" t="s">
        <v>42</v>
      </c>
    </row>
    <row r="70" spans="1:6" ht="108.5" x14ac:dyDescent="0.35">
      <c r="A70" s="99"/>
      <c r="B70" s="103"/>
      <c r="C70" s="12" t="s">
        <v>16</v>
      </c>
      <c r="D70" s="12">
        <v>1</v>
      </c>
      <c r="E70" s="13" t="s">
        <v>7</v>
      </c>
      <c r="F70" s="6" t="s">
        <v>12</v>
      </c>
    </row>
    <row r="71" spans="1:6" ht="15.5" x14ac:dyDescent="0.35">
      <c r="A71" s="99">
        <v>16</v>
      </c>
      <c r="B71" s="101" t="s">
        <v>53</v>
      </c>
      <c r="C71" s="15" t="s">
        <v>21</v>
      </c>
      <c r="D71" s="15">
        <f>SUM(D72:D74)</f>
        <v>5</v>
      </c>
      <c r="E71" s="15"/>
      <c r="F71" s="7"/>
    </row>
    <row r="72" spans="1:6" ht="70" x14ac:dyDescent="0.35">
      <c r="A72" s="99"/>
      <c r="B72" s="102"/>
      <c r="C72" s="12" t="s">
        <v>16</v>
      </c>
      <c r="D72" s="12">
        <v>3</v>
      </c>
      <c r="E72" s="12" t="s">
        <v>6</v>
      </c>
      <c r="F72" s="37" t="s">
        <v>30</v>
      </c>
    </row>
    <row r="73" spans="1:6" ht="77.5" x14ac:dyDescent="0.35">
      <c r="A73" s="99"/>
      <c r="B73" s="102"/>
      <c r="C73" s="12" t="s">
        <v>16</v>
      </c>
      <c r="D73" s="12">
        <v>1</v>
      </c>
      <c r="E73" s="13" t="s">
        <v>7</v>
      </c>
      <c r="F73" s="6" t="s">
        <v>42</v>
      </c>
    </row>
    <row r="74" spans="1:6" ht="108.5" x14ac:dyDescent="0.35">
      <c r="A74" s="99"/>
      <c r="B74" s="103"/>
      <c r="C74" s="12" t="s">
        <v>16</v>
      </c>
      <c r="D74" s="12">
        <v>1</v>
      </c>
      <c r="E74" s="13" t="s">
        <v>7</v>
      </c>
      <c r="F74" s="6" t="s">
        <v>12</v>
      </c>
    </row>
    <row r="75" spans="1:6" ht="15.5" x14ac:dyDescent="0.35">
      <c r="A75" s="99">
        <v>17</v>
      </c>
      <c r="B75" s="100" t="s">
        <v>27</v>
      </c>
      <c r="C75" s="15" t="s">
        <v>21</v>
      </c>
      <c r="D75" s="15">
        <f>SUM(D76:D78)</f>
        <v>4</v>
      </c>
      <c r="E75" s="15"/>
      <c r="F75" s="7"/>
    </row>
    <row r="76" spans="1:6" ht="70" x14ac:dyDescent="0.35">
      <c r="A76" s="99"/>
      <c r="B76" s="100"/>
      <c r="C76" s="12" t="s">
        <v>16</v>
      </c>
      <c r="D76" s="12">
        <v>2</v>
      </c>
      <c r="E76" s="12" t="s">
        <v>6</v>
      </c>
      <c r="F76" s="37" t="s">
        <v>30</v>
      </c>
    </row>
    <row r="77" spans="1:6" ht="62" x14ac:dyDescent="0.35">
      <c r="A77" s="99"/>
      <c r="B77" s="100"/>
      <c r="C77" s="12" t="s">
        <v>16</v>
      </c>
      <c r="D77" s="12">
        <v>1</v>
      </c>
      <c r="E77" s="13" t="s">
        <v>10</v>
      </c>
      <c r="F77" s="6" t="s">
        <v>42</v>
      </c>
    </row>
    <row r="78" spans="1:6" ht="108.5" x14ac:dyDescent="0.35">
      <c r="A78" s="99"/>
      <c r="B78" s="100"/>
      <c r="C78" s="12" t="s">
        <v>16</v>
      </c>
      <c r="D78" s="12">
        <v>1</v>
      </c>
      <c r="E78" s="13" t="s">
        <v>7</v>
      </c>
      <c r="F78" s="6" t="s">
        <v>12</v>
      </c>
    </row>
    <row r="79" spans="1:6" ht="15.5" x14ac:dyDescent="0.35">
      <c r="A79" s="99">
        <v>18</v>
      </c>
      <c r="B79" s="101" t="s">
        <v>24</v>
      </c>
      <c r="C79" s="15" t="s">
        <v>21</v>
      </c>
      <c r="D79" s="15">
        <f>SUM(D80:D82)</f>
        <v>4</v>
      </c>
      <c r="E79" s="15"/>
      <c r="F79" s="7"/>
    </row>
    <row r="80" spans="1:6" ht="70" x14ac:dyDescent="0.35">
      <c r="A80" s="99"/>
      <c r="B80" s="102"/>
      <c r="C80" s="12" t="s">
        <v>16</v>
      </c>
      <c r="D80" s="12">
        <v>2</v>
      </c>
      <c r="E80" s="12" t="s">
        <v>6</v>
      </c>
      <c r="F80" s="37" t="s">
        <v>30</v>
      </c>
    </row>
    <row r="81" spans="1:6" ht="62" x14ac:dyDescent="0.35">
      <c r="A81" s="99"/>
      <c r="B81" s="102"/>
      <c r="C81" s="12" t="s">
        <v>16</v>
      </c>
      <c r="D81" s="12">
        <v>1</v>
      </c>
      <c r="E81" s="13" t="s">
        <v>10</v>
      </c>
      <c r="F81" s="6" t="s">
        <v>42</v>
      </c>
    </row>
    <row r="82" spans="1:6" ht="108.5" x14ac:dyDescent="0.35">
      <c r="A82" s="99"/>
      <c r="B82" s="103"/>
      <c r="C82" s="12" t="s">
        <v>16</v>
      </c>
      <c r="D82" s="12">
        <v>1</v>
      </c>
      <c r="E82" s="13" t="s">
        <v>7</v>
      </c>
      <c r="F82" s="6" t="s">
        <v>12</v>
      </c>
    </row>
    <row r="83" spans="1:6" ht="171" thickBot="1" x14ac:dyDescent="0.4">
      <c r="A83" s="42" t="s">
        <v>44</v>
      </c>
      <c r="B83" s="43" t="s">
        <v>45</v>
      </c>
      <c r="C83" s="44" t="s">
        <v>16</v>
      </c>
      <c r="D83" s="45">
        <v>56</v>
      </c>
      <c r="E83" s="40" t="s">
        <v>6</v>
      </c>
      <c r="F83" s="41" t="s">
        <v>51</v>
      </c>
    </row>
    <row r="84" spans="1:6" ht="15" thickTop="1" x14ac:dyDescent="0.35"/>
  </sheetData>
  <mergeCells count="38">
    <mergeCell ref="A58:A62"/>
    <mergeCell ref="B58:B62"/>
    <mergeCell ref="A63:A66"/>
    <mergeCell ref="B63:B66"/>
    <mergeCell ref="A79:A82"/>
    <mergeCell ref="B79:B82"/>
    <mergeCell ref="A67:A70"/>
    <mergeCell ref="B67:B70"/>
    <mergeCell ref="A71:A74"/>
    <mergeCell ref="B71:B74"/>
    <mergeCell ref="A75:A78"/>
    <mergeCell ref="B75:B78"/>
    <mergeCell ref="A47:A50"/>
    <mergeCell ref="B47:B50"/>
    <mergeCell ref="A51:A53"/>
    <mergeCell ref="B51:B53"/>
    <mergeCell ref="A54:A57"/>
    <mergeCell ref="B54:B57"/>
    <mergeCell ref="A36:A39"/>
    <mergeCell ref="B36:B39"/>
    <mergeCell ref="A40:A42"/>
    <mergeCell ref="B40:B42"/>
    <mergeCell ref="A43:A46"/>
    <mergeCell ref="B43:B46"/>
    <mergeCell ref="A23:A28"/>
    <mergeCell ref="B23:B28"/>
    <mergeCell ref="A29:A31"/>
    <mergeCell ref="B29:B31"/>
    <mergeCell ref="A32:A35"/>
    <mergeCell ref="B32:B35"/>
    <mergeCell ref="A20:A22"/>
    <mergeCell ref="B20:B22"/>
    <mergeCell ref="A1:B1"/>
    <mergeCell ref="A2:F2"/>
    <mergeCell ref="A4:F4"/>
    <mergeCell ref="A3:F3"/>
    <mergeCell ref="A9:A18"/>
    <mergeCell ref="B9:B18"/>
  </mergeCells>
  <printOptions horizontalCentered="1"/>
  <pageMargins left="0.39370078740157483" right="0.19685039370078741" top="0.59055118110236227" bottom="0.19685039370078741" header="0.31496062992125984" footer="0.31496062992125984"/>
  <pageSetup scale="78" orientation="portrait"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M17:M40"/>
  <sheetViews>
    <sheetView topLeftCell="A7" workbookViewId="0">
      <selection activeCell="M41" sqref="M41"/>
    </sheetView>
  </sheetViews>
  <sheetFormatPr defaultRowHeight="14.5" x14ac:dyDescent="0.35"/>
  <sheetData>
    <row r="17" spans="13:13" x14ac:dyDescent="0.35">
      <c r="M17">
        <v>1600</v>
      </c>
    </row>
    <row r="19" spans="13:13" x14ac:dyDescent="0.35">
      <c r="M19">
        <v>56</v>
      </c>
    </row>
    <row r="20" spans="13:13" x14ac:dyDescent="0.35">
      <c r="M20">
        <f>+M17*M19</f>
        <v>89600</v>
      </c>
    </row>
    <row r="23" spans="13:13" x14ac:dyDescent="0.35">
      <c r="M23">
        <v>31</v>
      </c>
    </row>
    <row r="24" spans="13:13" x14ac:dyDescent="0.35">
      <c r="M24">
        <f>+M19+M23</f>
        <v>87</v>
      </c>
    </row>
    <row r="25" spans="13:13" x14ac:dyDescent="0.35">
      <c r="M25">
        <f>+M24*M17</f>
        <v>139200</v>
      </c>
    </row>
    <row r="28" spans="13:13" x14ac:dyDescent="0.35">
      <c r="M28">
        <v>144</v>
      </c>
    </row>
    <row r="29" spans="13:13" x14ac:dyDescent="0.35">
      <c r="M29">
        <v>81</v>
      </c>
    </row>
    <row r="30" spans="13:13" x14ac:dyDescent="0.35">
      <c r="M30">
        <f>+M28-M29</f>
        <v>63</v>
      </c>
    </row>
    <row r="34" spans="13:13" x14ac:dyDescent="0.35">
      <c r="M34">
        <v>57</v>
      </c>
    </row>
    <row r="35" spans="13:13" x14ac:dyDescent="0.35">
      <c r="M35">
        <v>56</v>
      </c>
    </row>
    <row r="36" spans="13:13" x14ac:dyDescent="0.35">
      <c r="M36">
        <f>+M34+M35</f>
        <v>113</v>
      </c>
    </row>
    <row r="38" spans="13:13" x14ac:dyDescent="0.35">
      <c r="M38">
        <f>+M28-M36</f>
        <v>31</v>
      </c>
    </row>
    <row r="40" spans="13:13" x14ac:dyDescent="0.35">
      <c r="M40">
        <f>+M38*M17</f>
        <v>49600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PL kèm To trình (syt)</vt:lpstr>
      <vt:lpstr>PL kèm To trình (2)</vt:lpstr>
      <vt:lpstr>PL kèm To trình</vt: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Win7 Pro</dc:creator>
  <cp:lastModifiedBy>Thu Thu</cp:lastModifiedBy>
  <cp:lastPrinted>2026-06-06T20:51:01Z</cp:lastPrinted>
  <dcterms:created xsi:type="dcterms:W3CDTF">2020-08-06T14:36:52Z</dcterms:created>
  <dcterms:modified xsi:type="dcterms:W3CDTF">2026-06-07T22:37:33Z</dcterms:modified>
</cp:coreProperties>
</file>